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2-008 Obcina Skofja Loka KONCESIJA vzdrzevanje cest\"/>
    </mc:Choice>
  </mc:AlternateContent>
  <xr:revisionPtr revIDLastSave="0" documentId="13_ncr:1_{2A21305E-0DD5-42A1-9649-CD7BE2149A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 24 Spec predr - 3. sklop" sheetId="7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7" i="7" l="1"/>
  <c r="H77" i="7" s="1"/>
  <c r="H16" i="7"/>
  <c r="I16" i="7" s="1"/>
  <c r="K16" i="7" s="1"/>
  <c r="H15" i="7"/>
  <c r="H14" i="7"/>
  <c r="I14" i="7" s="1"/>
  <c r="K14" i="7" s="1"/>
  <c r="J14" i="7"/>
  <c r="J55" i="7"/>
  <c r="J21" i="7"/>
  <c r="J25" i="7"/>
  <c r="J17" i="7"/>
  <c r="J18" i="7"/>
  <c r="J50" i="7"/>
  <c r="J47" i="7"/>
  <c r="J43" i="7"/>
  <c r="J38" i="7"/>
  <c r="J34" i="7"/>
  <c r="J30" i="7"/>
  <c r="F51" i="7"/>
  <c r="J51" i="7" s="1"/>
  <c r="F52" i="7"/>
  <c r="J52" i="7" s="1"/>
  <c r="F53" i="7"/>
  <c r="J53" i="7" s="1"/>
  <c r="F54" i="7"/>
  <c r="J54" i="7" s="1"/>
  <c r="F55" i="7"/>
  <c r="F56" i="7"/>
  <c r="J56" i="7" s="1"/>
  <c r="F57" i="7"/>
  <c r="J57" i="7" s="1"/>
  <c r="F58" i="7"/>
  <c r="J58" i="7" s="1"/>
  <c r="F59" i="7"/>
  <c r="J59" i="7" s="1"/>
  <c r="F60" i="7"/>
  <c r="J60" i="7" s="1"/>
  <c r="F61" i="7"/>
  <c r="J61" i="7" s="1"/>
  <c r="F62" i="7"/>
  <c r="J62" i="7" s="1"/>
  <c r="F63" i="7"/>
  <c r="J63" i="7" s="1"/>
  <c r="F64" i="7"/>
  <c r="J64" i="7" s="1"/>
  <c r="F50" i="7"/>
  <c r="F28" i="7"/>
  <c r="J28" i="7" s="1"/>
  <c r="F29" i="7"/>
  <c r="J29" i="7" s="1"/>
  <c r="F30" i="7"/>
  <c r="F31" i="7"/>
  <c r="J31" i="7" s="1"/>
  <c r="F32" i="7"/>
  <c r="J32" i="7" s="1"/>
  <c r="F33" i="7"/>
  <c r="J33" i="7" s="1"/>
  <c r="F34" i="7"/>
  <c r="F35" i="7"/>
  <c r="J35" i="7" s="1"/>
  <c r="F36" i="7"/>
  <c r="J36" i="7" s="1"/>
  <c r="F37" i="7"/>
  <c r="J37" i="7" s="1"/>
  <c r="F38" i="7"/>
  <c r="F39" i="7"/>
  <c r="J39" i="7" s="1"/>
  <c r="F40" i="7"/>
  <c r="J40" i="7" s="1"/>
  <c r="F41" i="7"/>
  <c r="J41" i="7" s="1"/>
  <c r="F42" i="7"/>
  <c r="J42" i="7" s="1"/>
  <c r="F43" i="7"/>
  <c r="F44" i="7"/>
  <c r="J44" i="7" s="1"/>
  <c r="F45" i="7"/>
  <c r="J45" i="7" s="1"/>
  <c r="F46" i="7"/>
  <c r="J46" i="7" s="1"/>
  <c r="F47" i="7"/>
  <c r="F48" i="7"/>
  <c r="J48" i="7" s="1"/>
  <c r="F27" i="7"/>
  <c r="J27" i="7" s="1"/>
  <c r="F15" i="7"/>
  <c r="J15" i="7" s="1"/>
  <c r="F16" i="7"/>
  <c r="J16" i="7" s="1"/>
  <c r="F17" i="7"/>
  <c r="F18" i="7"/>
  <c r="F19" i="7"/>
  <c r="J19" i="7" s="1"/>
  <c r="F20" i="7"/>
  <c r="J20" i="7" s="1"/>
  <c r="F21" i="7"/>
  <c r="F22" i="7"/>
  <c r="J22" i="7" s="1"/>
  <c r="F23" i="7"/>
  <c r="J23" i="7" s="1"/>
  <c r="F24" i="7"/>
  <c r="J24" i="7" s="1"/>
  <c r="F25" i="7"/>
  <c r="F14" i="7"/>
  <c r="G96" i="7"/>
  <c r="H96" i="7" s="1"/>
  <c r="G102" i="7"/>
  <c r="H102" i="7" s="1"/>
  <c r="G297" i="7"/>
  <c r="H297" i="7" s="1"/>
  <c r="G296" i="7"/>
  <c r="H296" i="7" s="1"/>
  <c r="G295" i="7"/>
  <c r="H295" i="7" s="1"/>
  <c r="G294" i="7"/>
  <c r="H294" i="7" s="1"/>
  <c r="G292" i="7"/>
  <c r="H292" i="7" s="1"/>
  <c r="G291" i="7"/>
  <c r="H291" i="7" s="1"/>
  <c r="G290" i="7"/>
  <c r="H290" i="7" s="1"/>
  <c r="G289" i="7"/>
  <c r="H289" i="7" s="1"/>
  <c r="G288" i="7"/>
  <c r="H288" i="7" s="1"/>
  <c r="G287" i="7"/>
  <c r="H287" i="7" s="1"/>
  <c r="G286" i="7"/>
  <c r="H286" i="7" s="1"/>
  <c r="G284" i="7"/>
  <c r="H284" i="7" s="1"/>
  <c r="G283" i="7"/>
  <c r="H283" i="7" s="1"/>
  <c r="G282" i="7"/>
  <c r="H282" i="7" s="1"/>
  <c r="G281" i="7"/>
  <c r="H281" i="7" s="1"/>
  <c r="G280" i="7"/>
  <c r="H280" i="7" s="1"/>
  <c r="G279" i="7"/>
  <c r="H279" i="7" s="1"/>
  <c r="G278" i="7"/>
  <c r="H278" i="7" s="1"/>
  <c r="G277" i="7"/>
  <c r="H277" i="7" s="1"/>
  <c r="G275" i="7"/>
  <c r="H275" i="7" s="1"/>
  <c r="G274" i="7"/>
  <c r="H274" i="7" s="1"/>
  <c r="G273" i="7"/>
  <c r="H273" i="7" s="1"/>
  <c r="G272" i="7"/>
  <c r="H272" i="7" s="1"/>
  <c r="G271" i="7"/>
  <c r="H271" i="7" s="1"/>
  <c r="G270" i="7"/>
  <c r="H270" i="7" s="1"/>
  <c r="G269" i="7"/>
  <c r="H269" i="7" s="1"/>
  <c r="G268" i="7"/>
  <c r="H268" i="7" s="1"/>
  <c r="G267" i="7"/>
  <c r="H267" i="7" s="1"/>
  <c r="G266" i="7"/>
  <c r="H266" i="7" s="1"/>
  <c r="G265" i="7"/>
  <c r="H265" i="7" s="1"/>
  <c r="G264" i="7"/>
  <c r="H264" i="7" s="1"/>
  <c r="G262" i="7"/>
  <c r="H262" i="7" s="1"/>
  <c r="G261" i="7"/>
  <c r="H261" i="7" s="1"/>
  <c r="G260" i="7"/>
  <c r="H260" i="7" s="1"/>
  <c r="G259" i="7"/>
  <c r="H259" i="7" s="1"/>
  <c r="G258" i="7"/>
  <c r="H258" i="7" s="1"/>
  <c r="G257" i="7"/>
  <c r="H257" i="7" s="1"/>
  <c r="G256" i="7"/>
  <c r="H256" i="7" s="1"/>
  <c r="G254" i="7"/>
  <c r="H254" i="7" s="1"/>
  <c r="G253" i="7"/>
  <c r="H253" i="7" s="1"/>
  <c r="G252" i="7"/>
  <c r="H252" i="7" s="1"/>
  <c r="G251" i="7"/>
  <c r="H251" i="7" s="1"/>
  <c r="G250" i="7"/>
  <c r="H250" i="7" s="1"/>
  <c r="G249" i="7"/>
  <c r="H249" i="7" s="1"/>
  <c r="G248" i="7"/>
  <c r="H248" i="7" s="1"/>
  <c r="G247" i="7"/>
  <c r="H247" i="7" s="1"/>
  <c r="G246" i="7"/>
  <c r="H246" i="7" s="1"/>
  <c r="G245" i="7"/>
  <c r="H245" i="7" s="1"/>
  <c r="G244" i="7"/>
  <c r="H244" i="7" s="1"/>
  <c r="G243" i="7"/>
  <c r="H243" i="7" s="1"/>
  <c r="G242" i="7"/>
  <c r="H242" i="7" s="1"/>
  <c r="G241" i="7"/>
  <c r="H241" i="7" s="1"/>
  <c r="G240" i="7"/>
  <c r="H240" i="7" s="1"/>
  <c r="G239" i="7"/>
  <c r="H239" i="7" s="1"/>
  <c r="G238" i="7"/>
  <c r="H238" i="7" s="1"/>
  <c r="G237" i="7"/>
  <c r="H237" i="7" s="1"/>
  <c r="G236" i="7"/>
  <c r="H236" i="7" s="1"/>
  <c r="G235" i="7"/>
  <c r="H235" i="7" s="1"/>
  <c r="G234" i="7"/>
  <c r="H234" i="7" s="1"/>
  <c r="G233" i="7"/>
  <c r="H233" i="7" s="1"/>
  <c r="G232" i="7"/>
  <c r="H232" i="7" s="1"/>
  <c r="G231" i="7"/>
  <c r="H231" i="7" s="1"/>
  <c r="G230" i="7"/>
  <c r="H230" i="7" s="1"/>
  <c r="G229" i="7"/>
  <c r="H229" i="7" s="1"/>
  <c r="G228" i="7"/>
  <c r="H228" i="7" s="1"/>
  <c r="G227" i="7"/>
  <c r="H227" i="7" s="1"/>
  <c r="G226" i="7"/>
  <c r="H226" i="7" s="1"/>
  <c r="G225" i="7"/>
  <c r="H225" i="7" s="1"/>
  <c r="G223" i="7"/>
  <c r="H223" i="7" s="1"/>
  <c r="G222" i="7"/>
  <c r="H222" i="7" s="1"/>
  <c r="G221" i="7"/>
  <c r="H221" i="7" s="1"/>
  <c r="G220" i="7"/>
  <c r="H220" i="7" s="1"/>
  <c r="G219" i="7"/>
  <c r="H219" i="7" s="1"/>
  <c r="G218" i="7"/>
  <c r="H218" i="7" s="1"/>
  <c r="G217" i="7"/>
  <c r="H217" i="7" s="1"/>
  <c r="G216" i="7"/>
  <c r="H216" i="7" s="1"/>
  <c r="G215" i="7"/>
  <c r="H215" i="7" s="1"/>
  <c r="G214" i="7"/>
  <c r="H214" i="7" s="1"/>
  <c r="G213" i="7"/>
  <c r="H213" i="7" s="1"/>
  <c r="G212" i="7"/>
  <c r="H212" i="7" s="1"/>
  <c r="G211" i="7"/>
  <c r="H211" i="7" s="1"/>
  <c r="G210" i="7"/>
  <c r="H210" i="7" s="1"/>
  <c r="G209" i="7"/>
  <c r="H209" i="7" s="1"/>
  <c r="G208" i="7"/>
  <c r="H208" i="7" s="1"/>
  <c r="G207" i="7"/>
  <c r="H207" i="7" s="1"/>
  <c r="G206" i="7"/>
  <c r="H206" i="7" s="1"/>
  <c r="G205" i="7"/>
  <c r="H205" i="7" s="1"/>
  <c r="G204" i="7"/>
  <c r="H204" i="7" s="1"/>
  <c r="G203" i="7"/>
  <c r="H203" i="7" s="1"/>
  <c r="G202" i="7"/>
  <c r="H202" i="7" s="1"/>
  <c r="G201" i="7"/>
  <c r="H201" i="7" s="1"/>
  <c r="G200" i="7"/>
  <c r="H200" i="7" s="1"/>
  <c r="G199" i="7"/>
  <c r="H199" i="7" s="1"/>
  <c r="G198" i="7"/>
  <c r="H198" i="7" s="1"/>
  <c r="G197" i="7"/>
  <c r="H197" i="7" s="1"/>
  <c r="G196" i="7"/>
  <c r="H196" i="7" s="1"/>
  <c r="G195" i="7"/>
  <c r="H195" i="7" s="1"/>
  <c r="G194" i="7"/>
  <c r="H194" i="7" s="1"/>
  <c r="G193" i="7"/>
  <c r="H193" i="7" s="1"/>
  <c r="G191" i="7"/>
  <c r="H191" i="7" s="1"/>
  <c r="G190" i="7"/>
  <c r="H190" i="7" s="1"/>
  <c r="G189" i="7"/>
  <c r="H189" i="7" s="1"/>
  <c r="G188" i="7"/>
  <c r="H188" i="7" s="1"/>
  <c r="G187" i="7"/>
  <c r="H187" i="7" s="1"/>
  <c r="G186" i="7"/>
  <c r="H186" i="7" s="1"/>
  <c r="G185" i="7"/>
  <c r="H185" i="7" s="1"/>
  <c r="G184" i="7"/>
  <c r="H184" i="7" s="1"/>
  <c r="G183" i="7"/>
  <c r="H183" i="7" s="1"/>
  <c r="G182" i="7"/>
  <c r="H182" i="7" s="1"/>
  <c r="G181" i="7"/>
  <c r="H181" i="7" s="1"/>
  <c r="G180" i="7"/>
  <c r="H180" i="7" s="1"/>
  <c r="G179" i="7"/>
  <c r="H179" i="7" s="1"/>
  <c r="G178" i="7"/>
  <c r="H178" i="7" s="1"/>
  <c r="G177" i="7"/>
  <c r="H177" i="7" s="1"/>
  <c r="G176" i="7"/>
  <c r="H176" i="7" s="1"/>
  <c r="G175" i="7"/>
  <c r="H175" i="7" s="1"/>
  <c r="G174" i="7"/>
  <c r="H174" i="7" s="1"/>
  <c r="G173" i="7"/>
  <c r="H173" i="7" s="1"/>
  <c r="G172" i="7"/>
  <c r="H172" i="7" s="1"/>
  <c r="G171" i="7"/>
  <c r="H171" i="7" s="1"/>
  <c r="G170" i="7"/>
  <c r="H170" i="7" s="1"/>
  <c r="G169" i="7"/>
  <c r="H169" i="7" s="1"/>
  <c r="G168" i="7"/>
  <c r="H168" i="7" s="1"/>
  <c r="G166" i="7"/>
  <c r="H166" i="7" s="1"/>
  <c r="G165" i="7"/>
  <c r="H165" i="7" s="1"/>
  <c r="G164" i="7"/>
  <c r="H164" i="7" s="1"/>
  <c r="G163" i="7"/>
  <c r="H163" i="7" s="1"/>
  <c r="G162" i="7"/>
  <c r="H162" i="7" s="1"/>
  <c r="G160" i="7"/>
  <c r="H160" i="7" s="1"/>
  <c r="G159" i="7"/>
  <c r="H159" i="7" s="1"/>
  <c r="G158" i="7"/>
  <c r="H158" i="7" s="1"/>
  <c r="G157" i="7"/>
  <c r="H157" i="7" s="1"/>
  <c r="G156" i="7"/>
  <c r="H156" i="7" s="1"/>
  <c r="G155" i="7"/>
  <c r="H155" i="7" s="1"/>
  <c r="G154" i="7"/>
  <c r="H154" i="7" s="1"/>
  <c r="G153" i="7"/>
  <c r="H153" i="7" s="1"/>
  <c r="G152" i="7"/>
  <c r="H152" i="7" s="1"/>
  <c r="G151" i="7"/>
  <c r="H151" i="7" s="1"/>
  <c r="G150" i="7"/>
  <c r="H150" i="7" s="1"/>
  <c r="G149" i="7"/>
  <c r="H149" i="7" s="1"/>
  <c r="G148" i="7"/>
  <c r="H148" i="7" s="1"/>
  <c r="G147" i="7"/>
  <c r="H147" i="7" s="1"/>
  <c r="G146" i="7"/>
  <c r="H146" i="7" s="1"/>
  <c r="G145" i="7"/>
  <c r="H145" i="7" s="1"/>
  <c r="G144" i="7"/>
  <c r="H144" i="7" s="1"/>
  <c r="G143" i="7"/>
  <c r="H143" i="7" s="1"/>
  <c r="G142" i="7"/>
  <c r="H142" i="7" s="1"/>
  <c r="G141" i="7"/>
  <c r="H141" i="7" s="1"/>
  <c r="G140" i="7"/>
  <c r="H140" i="7" s="1"/>
  <c r="G139" i="7"/>
  <c r="H139" i="7" s="1"/>
  <c r="G138" i="7"/>
  <c r="H138" i="7" s="1"/>
  <c r="G137" i="7"/>
  <c r="H137" i="7" s="1"/>
  <c r="G136" i="7"/>
  <c r="H136" i="7" s="1"/>
  <c r="G135" i="7"/>
  <c r="H135" i="7" s="1"/>
  <c r="G134" i="7"/>
  <c r="H134" i="7" s="1"/>
  <c r="G133" i="7"/>
  <c r="H133" i="7" s="1"/>
  <c r="G132" i="7"/>
  <c r="H132" i="7" s="1"/>
  <c r="G130" i="7"/>
  <c r="H130" i="7" s="1"/>
  <c r="G129" i="7"/>
  <c r="H129" i="7" s="1"/>
  <c r="G128" i="7"/>
  <c r="H128" i="7" s="1"/>
  <c r="G127" i="7"/>
  <c r="H127" i="7" s="1"/>
  <c r="G126" i="7"/>
  <c r="H126" i="7" s="1"/>
  <c r="G125" i="7"/>
  <c r="H125" i="7" s="1"/>
  <c r="G124" i="7"/>
  <c r="H124" i="7" s="1"/>
  <c r="G123" i="7"/>
  <c r="H123" i="7" s="1"/>
  <c r="G122" i="7"/>
  <c r="H122" i="7" s="1"/>
  <c r="G121" i="7"/>
  <c r="H121" i="7" s="1"/>
  <c r="G120" i="7"/>
  <c r="H120" i="7" s="1"/>
  <c r="G119" i="7"/>
  <c r="H119" i="7" s="1"/>
  <c r="G118" i="7"/>
  <c r="H118" i="7" s="1"/>
  <c r="G117" i="7"/>
  <c r="H117" i="7" s="1"/>
  <c r="G116" i="7"/>
  <c r="H116" i="7" s="1"/>
  <c r="G115" i="7"/>
  <c r="H115" i="7" s="1"/>
  <c r="G114" i="7"/>
  <c r="H114" i="7" s="1"/>
  <c r="G113" i="7"/>
  <c r="H113" i="7" s="1"/>
  <c r="G112" i="7"/>
  <c r="H112" i="7" s="1"/>
  <c r="G111" i="7"/>
  <c r="H111" i="7" s="1"/>
  <c r="G110" i="7"/>
  <c r="H110" i="7" s="1"/>
  <c r="G109" i="7"/>
  <c r="H109" i="7" s="1"/>
  <c r="G108" i="7"/>
  <c r="H108" i="7" s="1"/>
  <c r="G107" i="7"/>
  <c r="H107" i="7" s="1"/>
  <c r="G106" i="7"/>
  <c r="H106" i="7" s="1"/>
  <c r="G105" i="7"/>
  <c r="H105" i="7" s="1"/>
  <c r="G104" i="7"/>
  <c r="H104" i="7" s="1"/>
  <c r="G101" i="7"/>
  <c r="H101" i="7" s="1"/>
  <c r="G100" i="7"/>
  <c r="H100" i="7" s="1"/>
  <c r="G99" i="7"/>
  <c r="H99" i="7" s="1"/>
  <c r="G98" i="7"/>
  <c r="H98" i="7" s="1"/>
  <c r="G97" i="7"/>
  <c r="H97" i="7" s="1"/>
  <c r="G95" i="7"/>
  <c r="H95" i="7" s="1"/>
  <c r="G93" i="7"/>
  <c r="H93" i="7" s="1"/>
  <c r="G92" i="7"/>
  <c r="H92" i="7" s="1"/>
  <c r="G91" i="7"/>
  <c r="H91" i="7" s="1"/>
  <c r="G90" i="7"/>
  <c r="H90" i="7" s="1"/>
  <c r="G89" i="7"/>
  <c r="H89" i="7" s="1"/>
  <c r="G88" i="7"/>
  <c r="H88" i="7" s="1"/>
  <c r="G87" i="7"/>
  <c r="H87" i="7" s="1"/>
  <c r="G86" i="7"/>
  <c r="H86" i="7" s="1"/>
  <c r="G85" i="7"/>
  <c r="H85" i="7" s="1"/>
  <c r="G84" i="7"/>
  <c r="H84" i="7" s="1"/>
  <c r="G83" i="7"/>
  <c r="H83" i="7" s="1"/>
  <c r="G82" i="7"/>
  <c r="H82" i="7" s="1"/>
  <c r="G81" i="7"/>
  <c r="H81" i="7" s="1"/>
  <c r="G80" i="7"/>
  <c r="H80" i="7" s="1"/>
  <c r="G79" i="7"/>
  <c r="H79" i="7" s="1"/>
  <c r="G78" i="7"/>
  <c r="H78" i="7" s="1"/>
  <c r="I15" i="7"/>
  <c r="K15" i="7" s="1"/>
  <c r="H17" i="7"/>
  <c r="I17" i="7" s="1"/>
  <c r="K17" i="7" s="1"/>
  <c r="H18" i="7"/>
  <c r="I18" i="7" s="1"/>
  <c r="K18" i="7" s="1"/>
  <c r="H19" i="7"/>
  <c r="I19" i="7" s="1"/>
  <c r="K19" i="7" s="1"/>
  <c r="H20" i="7"/>
  <c r="I20" i="7" s="1"/>
  <c r="K20" i="7" s="1"/>
  <c r="H21" i="7"/>
  <c r="I21" i="7" s="1"/>
  <c r="K21" i="7" s="1"/>
  <c r="H22" i="7"/>
  <c r="I22" i="7" s="1"/>
  <c r="K22" i="7" s="1"/>
  <c r="H23" i="7"/>
  <c r="I23" i="7" s="1"/>
  <c r="K23" i="7" s="1"/>
  <c r="H24" i="7"/>
  <c r="I24" i="7" s="1"/>
  <c r="K24" i="7" s="1"/>
  <c r="H25" i="7"/>
  <c r="I25" i="7" s="1"/>
  <c r="K25" i="7" s="1"/>
  <c r="H27" i="7"/>
  <c r="I27" i="7" s="1"/>
  <c r="K27" i="7" s="1"/>
  <c r="H28" i="7"/>
  <c r="I28" i="7" s="1"/>
  <c r="K28" i="7" s="1"/>
  <c r="H29" i="7"/>
  <c r="I29" i="7" s="1"/>
  <c r="K29" i="7" s="1"/>
  <c r="H30" i="7"/>
  <c r="I30" i="7" s="1"/>
  <c r="K30" i="7" s="1"/>
  <c r="H31" i="7"/>
  <c r="I31" i="7" s="1"/>
  <c r="K31" i="7" s="1"/>
  <c r="H32" i="7"/>
  <c r="I32" i="7" s="1"/>
  <c r="K32" i="7" s="1"/>
  <c r="H33" i="7"/>
  <c r="I33" i="7" s="1"/>
  <c r="K33" i="7" s="1"/>
  <c r="H34" i="7"/>
  <c r="I34" i="7" s="1"/>
  <c r="K34" i="7" s="1"/>
  <c r="H35" i="7"/>
  <c r="I35" i="7" s="1"/>
  <c r="K35" i="7" s="1"/>
  <c r="H36" i="7"/>
  <c r="I36" i="7" s="1"/>
  <c r="K36" i="7" s="1"/>
  <c r="H37" i="7"/>
  <c r="I37" i="7" s="1"/>
  <c r="K37" i="7" s="1"/>
  <c r="H38" i="7"/>
  <c r="I38" i="7" s="1"/>
  <c r="K38" i="7" s="1"/>
  <c r="H39" i="7"/>
  <c r="I39" i="7" s="1"/>
  <c r="K39" i="7" s="1"/>
  <c r="H40" i="7"/>
  <c r="I40" i="7" s="1"/>
  <c r="K40" i="7" s="1"/>
  <c r="H41" i="7"/>
  <c r="I41" i="7" s="1"/>
  <c r="K41" i="7" s="1"/>
  <c r="H42" i="7"/>
  <c r="I42" i="7" s="1"/>
  <c r="K42" i="7" s="1"/>
  <c r="H43" i="7"/>
  <c r="I43" i="7" s="1"/>
  <c r="K43" i="7" s="1"/>
  <c r="H44" i="7"/>
  <c r="I44" i="7" s="1"/>
  <c r="K44" i="7" s="1"/>
  <c r="H45" i="7"/>
  <c r="I45" i="7" s="1"/>
  <c r="K45" i="7" s="1"/>
  <c r="H46" i="7"/>
  <c r="I46" i="7" s="1"/>
  <c r="K46" i="7" s="1"/>
  <c r="H47" i="7"/>
  <c r="I47" i="7" s="1"/>
  <c r="K47" i="7" s="1"/>
  <c r="H48" i="7"/>
  <c r="I48" i="7" s="1"/>
  <c r="K48" i="7" s="1"/>
  <c r="H50" i="7"/>
  <c r="I50" i="7" s="1"/>
  <c r="K50" i="7" s="1"/>
  <c r="H51" i="7"/>
  <c r="I51" i="7" s="1"/>
  <c r="K51" i="7" s="1"/>
  <c r="H52" i="7"/>
  <c r="I52" i="7" s="1"/>
  <c r="K52" i="7" s="1"/>
  <c r="H53" i="7"/>
  <c r="I53" i="7" s="1"/>
  <c r="K53" i="7" s="1"/>
  <c r="H54" i="7"/>
  <c r="I54" i="7" s="1"/>
  <c r="K54" i="7" s="1"/>
  <c r="H55" i="7"/>
  <c r="I55" i="7" s="1"/>
  <c r="K55" i="7" s="1"/>
  <c r="H56" i="7"/>
  <c r="I56" i="7" s="1"/>
  <c r="K56" i="7" s="1"/>
  <c r="H57" i="7"/>
  <c r="I57" i="7" s="1"/>
  <c r="K57" i="7" s="1"/>
  <c r="H58" i="7"/>
  <c r="I58" i="7" s="1"/>
  <c r="K58" i="7" s="1"/>
  <c r="H59" i="7"/>
  <c r="I59" i="7" s="1"/>
  <c r="K59" i="7" s="1"/>
  <c r="H60" i="7"/>
  <c r="I60" i="7" s="1"/>
  <c r="K60" i="7" s="1"/>
  <c r="H61" i="7"/>
  <c r="I61" i="7" s="1"/>
  <c r="K61" i="7" s="1"/>
  <c r="H62" i="7"/>
  <c r="I62" i="7" s="1"/>
  <c r="K62" i="7" s="1"/>
  <c r="H63" i="7"/>
  <c r="I63" i="7" s="1"/>
  <c r="K63" i="7" s="1"/>
  <c r="H64" i="7"/>
  <c r="I64" i="7" s="1"/>
  <c r="K64" i="7" s="1"/>
  <c r="J65" i="7" l="1"/>
  <c r="F65" i="7"/>
  <c r="K65" i="7"/>
</calcChain>
</file>

<file path=xl/sharedStrings.xml><?xml version="1.0" encoding="utf-8"?>
<sst xmlns="http://schemas.openxmlformats.org/spreadsheetml/2006/main" count="879" uniqueCount="565">
  <si>
    <t> 1101</t>
  </si>
  <si>
    <t> m</t>
  </si>
  <si>
    <t> 1201</t>
  </si>
  <si>
    <t> m2</t>
  </si>
  <si>
    <t> 1202</t>
  </si>
  <si>
    <t> 1301</t>
  </si>
  <si>
    <t> 1305</t>
  </si>
  <si>
    <t> m3</t>
  </si>
  <si>
    <t> 1310</t>
  </si>
  <si>
    <t> Čiščenje koritnic, muld in kanalet mulda-ročno</t>
  </si>
  <si>
    <t> 1311</t>
  </si>
  <si>
    <t> Čiščenje koritnic, muld in kanalet mulda-strojno</t>
  </si>
  <si>
    <t> 1313</t>
  </si>
  <si>
    <t> Obkopavanje nad robniki in zidovi</t>
  </si>
  <si>
    <t> 1314</t>
  </si>
  <si>
    <t> Čiščenje rev.jašk., ponikov. In lovilc. mašč.-stroj.</t>
  </si>
  <si>
    <t> kos</t>
  </si>
  <si>
    <t> 1315</t>
  </si>
  <si>
    <t> Čiščenje revizijskih jaškov - ročno</t>
  </si>
  <si>
    <t> 1316</t>
  </si>
  <si>
    <t> Čiščenje propustov - strojno</t>
  </si>
  <si>
    <t> 1317</t>
  </si>
  <si>
    <t> Čiščenje propustov - ročno</t>
  </si>
  <si>
    <t> 1318</t>
  </si>
  <si>
    <t> 1319</t>
  </si>
  <si>
    <t> Zamenjava pokrova jaška okroglega</t>
  </si>
  <si>
    <t> 1320</t>
  </si>
  <si>
    <t> 1321</t>
  </si>
  <si>
    <t> Zamenjava pokrova jaška pravokotnega</t>
  </si>
  <si>
    <t> 1322</t>
  </si>
  <si>
    <t> Zamenjava pokrova jaška pravokot., izven vozišča</t>
  </si>
  <si>
    <t> 1401</t>
  </si>
  <si>
    <t> Košnja trave - strojno</t>
  </si>
  <si>
    <t> 1402</t>
  </si>
  <si>
    <t> Košnja trave - ročno</t>
  </si>
  <si>
    <t> 1403</t>
  </si>
  <si>
    <t> Obsekovanje rastlinja</t>
  </si>
  <si>
    <t> 1404</t>
  </si>
  <si>
    <t> Obrezovanje rastlinja</t>
  </si>
  <si>
    <t> 1405</t>
  </si>
  <si>
    <t> Vzdrževanje mejnikov</t>
  </si>
  <si>
    <t> 1503</t>
  </si>
  <si>
    <t> Popravilo bankin - ročno</t>
  </si>
  <si>
    <t> 1504</t>
  </si>
  <si>
    <t> Popravilo vozišča po nezgodi in elementarnih dogodkov</t>
  </si>
  <si>
    <t> ur</t>
  </si>
  <si>
    <t> 1505</t>
  </si>
  <si>
    <t> Čiščenje vozišča po nezgodi</t>
  </si>
  <si>
    <t> 2101</t>
  </si>
  <si>
    <t> Krpanje udarnih jam s hladno maso ročno</t>
  </si>
  <si>
    <t> ton</t>
  </si>
  <si>
    <t> 2102</t>
  </si>
  <si>
    <t> 2103</t>
  </si>
  <si>
    <t> Krpanje udarnih jam z rezkanjem ročno</t>
  </si>
  <si>
    <t> 2104</t>
  </si>
  <si>
    <t> Krpanje udarnih jam z asfaltom s popravilom spod. ustroja</t>
  </si>
  <si>
    <t> 2106</t>
  </si>
  <si>
    <t> Strojno krpanje vozišč z izravnavo</t>
  </si>
  <si>
    <t> 2107</t>
  </si>
  <si>
    <t> Rezkanje v debelini 4 cm</t>
  </si>
  <si>
    <t> 2301</t>
  </si>
  <si>
    <t> 2302</t>
  </si>
  <si>
    <t> 2303</t>
  </si>
  <si>
    <t> 2401</t>
  </si>
  <si>
    <t> 4101</t>
  </si>
  <si>
    <t> Čiščenje prometnih znakov - letni</t>
  </si>
  <si>
    <t> 4104</t>
  </si>
  <si>
    <t> Čiščenje smernikov - ročno</t>
  </si>
  <si>
    <t> 5102</t>
  </si>
  <si>
    <t> Manjša popravila objektov</t>
  </si>
  <si>
    <t> 5103</t>
  </si>
  <si>
    <t> Manša popravila zidov in kašt</t>
  </si>
  <si>
    <t> 7101</t>
  </si>
  <si>
    <t> Manjša popravila brežin - ročno</t>
  </si>
  <si>
    <t> 7102</t>
  </si>
  <si>
    <t> Odstranitev materiala za mrežami</t>
  </si>
  <si>
    <t> 7104</t>
  </si>
  <si>
    <t> Manjše ozelenitve</t>
  </si>
  <si>
    <t> 8001</t>
  </si>
  <si>
    <t> Čiščenje obcestja</t>
  </si>
  <si>
    <t> 8002</t>
  </si>
  <si>
    <t> Čiščenje parkirišč z odvozom smeti</t>
  </si>
  <si>
    <t>Kraj in datum:</t>
  </si>
  <si>
    <t>Čiščenje vzdolžnega odvodnjavanja pri objektih</t>
  </si>
  <si>
    <t>Zamenjava pokrova jaška okroglega, izven vozišča</t>
  </si>
  <si>
    <t>DELO</t>
  </si>
  <si>
    <t>Cestar</t>
  </si>
  <si>
    <t>ura</t>
  </si>
  <si>
    <t>Voznik</t>
  </si>
  <si>
    <t>Strojnik</t>
  </si>
  <si>
    <t>Preglednik</t>
  </si>
  <si>
    <t>Zidar</t>
  </si>
  <si>
    <t>Ključavničar</t>
  </si>
  <si>
    <t>Pleskar</t>
  </si>
  <si>
    <t>Tesar</t>
  </si>
  <si>
    <t>Pripravnost cestar</t>
  </si>
  <si>
    <t>Pripravnost voznik</t>
  </si>
  <si>
    <t>Pripravnost strojnik</t>
  </si>
  <si>
    <t>Pripravnost preglednik</t>
  </si>
  <si>
    <t>Referent</t>
  </si>
  <si>
    <t>Strokovni sodelavec (5. stopnja izobrazbe)</t>
  </si>
  <si>
    <t>Strokovni sodelavec (6. stopnja izobrazbe)</t>
  </si>
  <si>
    <t>Strokovni sodelavec (7. stopnja izobrazbe)</t>
  </si>
  <si>
    <t>MATERIAL</t>
  </si>
  <si>
    <t>Kamniti material (za skalomet)</t>
  </si>
  <si>
    <t>m3</t>
  </si>
  <si>
    <t>t</t>
  </si>
  <si>
    <t>Hladna asfaltna masa</t>
  </si>
  <si>
    <t xml:space="preserve">Topla asfaltna masa (BB 8k) </t>
  </si>
  <si>
    <t xml:space="preserve">Topla asfaltna masa (BB 11s) </t>
  </si>
  <si>
    <t>Topla asfaltna masa za izravnave (BD 22)</t>
  </si>
  <si>
    <t>Topla asfaltna masa za izravnave (BD 32)</t>
  </si>
  <si>
    <t>Barva za talne obeležbe</t>
  </si>
  <si>
    <t>kg</t>
  </si>
  <si>
    <t>Razredčilo za barvo za talne obeležbe</t>
  </si>
  <si>
    <t>l</t>
  </si>
  <si>
    <t>Perle za talno obeležbo</t>
  </si>
  <si>
    <t>Beton za zidove (C 25/30)+ OSMO</t>
  </si>
  <si>
    <t>Beton za zidove (C 22/25)+ OSMO</t>
  </si>
  <si>
    <t>Beton za zidove (C 16/25)+ OSMO</t>
  </si>
  <si>
    <t>Betonski temelj FI 30, L= 0.5 m (MB 20 = C 16/20) brez droga, polproizvod</t>
  </si>
  <si>
    <t>kos</t>
  </si>
  <si>
    <t>Emulzija, bitumenska</t>
  </si>
  <si>
    <t>Cementna malta (lahko Maltit)</t>
  </si>
  <si>
    <t>Cementna stabilizacija (tampon+cement)</t>
  </si>
  <si>
    <t>Detergent za odstranjevanje maščob (pranje vertikalne prom.signaliz. + ograje + opreme)</t>
  </si>
  <si>
    <t>Bitumenska zalivna masa - Texabit</t>
  </si>
  <si>
    <t>Dilatacijski kit za betonske elemente (tioelast-kit)</t>
  </si>
  <si>
    <t>Bitumenska lepilna masa (dilaplast)</t>
  </si>
  <si>
    <t>Kamen za popravilo zidov - sortiran kamen (brez dela)</t>
  </si>
  <si>
    <t>Kamniti material za bankine (agregat 0/32)</t>
  </si>
  <si>
    <t>Kamniti material za makadamsko vozišče (agregat 0/16)</t>
  </si>
  <si>
    <t>Hladna masa z lahkim agregatom - letna</t>
  </si>
  <si>
    <t>Hladna masa z lahkim agregatom - zimska</t>
  </si>
  <si>
    <t>Humus</t>
  </si>
  <si>
    <t>Količki ob mejnikih, leseni 5x5x100 cm, barvan</t>
  </si>
  <si>
    <t>Les za opaž (lahko II.klasa, lahko smreka)</t>
  </si>
  <si>
    <t>Mreža za zaščito brežin (pocinkana, navadno pletivo)</t>
  </si>
  <si>
    <t>m2</t>
  </si>
  <si>
    <t>Robnik - betonski (15x25x100 cm)</t>
  </si>
  <si>
    <t>Robnik - granitni, pravokotni (15x24 cm)</t>
  </si>
  <si>
    <t>Robnik - granitni, konusni</t>
  </si>
  <si>
    <t>Travno seme (mešanica)</t>
  </si>
  <si>
    <t>Voda</t>
  </si>
  <si>
    <t>Vrečka za smeti 150l</t>
  </si>
  <si>
    <t>Triopan znaki</t>
  </si>
  <si>
    <t>dan</t>
  </si>
  <si>
    <t>Deponija - gradbeni material</t>
  </si>
  <si>
    <t>Deponija - komunalni odpadki</t>
  </si>
  <si>
    <t>Absorber</t>
  </si>
  <si>
    <t>Bioversal, tekočina za čiščenje madežev iz asf.površine</t>
  </si>
  <si>
    <t>Cement</t>
  </si>
  <si>
    <t>Apno</t>
  </si>
  <si>
    <t>Mivka</t>
  </si>
  <si>
    <t>Armatura mreža</t>
  </si>
  <si>
    <t>Betonsko jeklo rebrasto</t>
  </si>
  <si>
    <t>Betonsko jeklo gladko</t>
  </si>
  <si>
    <t>Žičniki</t>
  </si>
  <si>
    <t>Žica za vezanje opažev</t>
  </si>
  <si>
    <t>Kamen za oblaganje brežin</t>
  </si>
  <si>
    <t>Zalivna masa za rege</t>
  </si>
  <si>
    <t>Prajmer lepilo</t>
  </si>
  <si>
    <t>Palisada - lesena</t>
  </si>
  <si>
    <t>m</t>
  </si>
  <si>
    <t>Palisada - mreža</t>
  </si>
  <si>
    <t>STROJI, OPREMA IN VOZILA</t>
  </si>
  <si>
    <t>Tovorno vozilo do 6 ton</t>
  </si>
  <si>
    <t>Tovorno vozilo 6 - 8 ton</t>
  </si>
  <si>
    <t>Tovorno vozilo 8 - 10 ton</t>
  </si>
  <si>
    <t>Tovorno vozilo 10 - 12 ton</t>
  </si>
  <si>
    <t>Tovorno vozilo 12 - 15 ton</t>
  </si>
  <si>
    <t>Pregledniško vozilo</t>
  </si>
  <si>
    <t>Tovorno vozilo do 6 ton - pripravnost</t>
  </si>
  <si>
    <t>Tovorno vozilo 6 - 8 ton - pripravnost</t>
  </si>
  <si>
    <t>Tovorno vozilo 8 - 10 ton - pripravnost</t>
  </si>
  <si>
    <t>Tovorno vozilo 10 - 12 ton - pripravnost</t>
  </si>
  <si>
    <t>Tovorno vozilo 12 - 15 ton - pripravnost</t>
  </si>
  <si>
    <t>Pregledniško vozilo - stojnina</t>
  </si>
  <si>
    <t>Traktor do 25 kW</t>
  </si>
  <si>
    <t>Traktor do 66 kW</t>
  </si>
  <si>
    <t>Traktor nad 66 kW</t>
  </si>
  <si>
    <t>Prikolica do 3,5 ton</t>
  </si>
  <si>
    <t>Prikolica od 25 do 35 ton</t>
  </si>
  <si>
    <t>Termokeson</t>
  </si>
  <si>
    <t>Prikolica s prometno signalizacijo s samost. izvorom energije</t>
  </si>
  <si>
    <t>Semaforji -  prometno odvisni prenosni komplet</t>
  </si>
  <si>
    <t>Agregat za proizvodnjo električne energije</t>
  </si>
  <si>
    <t>Bager do 20 t</t>
  </si>
  <si>
    <t>Bager nad 20 t</t>
  </si>
  <si>
    <t>Cisterna za vodo</t>
  </si>
  <si>
    <t>Kamion cisterna brizgalna</t>
  </si>
  <si>
    <t>Dvigalo s košaro</t>
  </si>
  <si>
    <t>Finišer do 2 m širine</t>
  </si>
  <si>
    <t>Finišer nad 2 m širine</t>
  </si>
  <si>
    <t>Greder do 110 kW</t>
  </si>
  <si>
    <t>Greder nad 110 kW</t>
  </si>
  <si>
    <t>Hilti</t>
  </si>
  <si>
    <t>Kanaljet do 110 kW</t>
  </si>
  <si>
    <t>Kanaljet nad 110 kW</t>
  </si>
  <si>
    <t>Kosilnica bočna - priključek</t>
  </si>
  <si>
    <t>Kosilnica čelna - priključek</t>
  </si>
  <si>
    <t>Krtača za čiščenje vozišča - priključek</t>
  </si>
  <si>
    <t>Krtača za čiščenje vozišča sesalna</t>
  </si>
  <si>
    <t>Krtača za čiščenje vozišča sesalna mala do 2m3</t>
  </si>
  <si>
    <t>Stranska krtača za koritnice</t>
  </si>
  <si>
    <t>Škarje za obrezovanje - priključek</t>
  </si>
  <si>
    <t>Drobilec za veje - priključek</t>
  </si>
  <si>
    <t>Naprava za čiščenje znakov - priključek</t>
  </si>
  <si>
    <t>Naprava za čiščenje jarkov - priključek</t>
  </si>
  <si>
    <t>Nabijalo za stebričke - priključek</t>
  </si>
  <si>
    <t>Vrtalna naprava - priključek</t>
  </si>
  <si>
    <t>Naprava za čiščenje smernikov in odbojnih ograj - priključek</t>
  </si>
  <si>
    <t>Sesalec za listje - priključek</t>
  </si>
  <si>
    <t>Kladivo - hidravlično razbijalno - priključek</t>
  </si>
  <si>
    <t>Kladivo - vrtalno na električni agregat</t>
  </si>
  <si>
    <t>Kosilnica nahrbtna</t>
  </si>
  <si>
    <t>Kosilnica kmetijska</t>
  </si>
  <si>
    <t>Motorna žaga</t>
  </si>
  <si>
    <t>Motorna žaga višinska (teleskop)</t>
  </si>
  <si>
    <t>Drobna mehanizacija (kotna brusilka, ročni vrtalnik, ročna krožna žaga…)</t>
  </si>
  <si>
    <t>Stroj za zalivanje reg</t>
  </si>
  <si>
    <t>Aparat za avtogeno varjenje</t>
  </si>
  <si>
    <t>Rezkar za fuge</t>
  </si>
  <si>
    <t>Posipalec za izvedbo površinskih prevlek</t>
  </si>
  <si>
    <t>Vibracijsko nabijalo - žaba</t>
  </si>
  <si>
    <t>Vibro plošča</t>
  </si>
  <si>
    <t>Rezalka za asfalt</t>
  </si>
  <si>
    <t>Rezkar za asfalt 500 mm</t>
  </si>
  <si>
    <t>Rezkar za asfalt 1000 mm</t>
  </si>
  <si>
    <t>Rezkar za asfalt 2000 mm</t>
  </si>
  <si>
    <t>Rovokopač</t>
  </si>
  <si>
    <t>Rovokopač - stojnina</t>
  </si>
  <si>
    <t>Mešalna žlica za rovokopača</t>
  </si>
  <si>
    <t>Samohodna freza za bankine</t>
  </si>
  <si>
    <t>Stroj za brizganje emulzije</t>
  </si>
  <si>
    <t>Stroj za brizganje emulzije - ročni</t>
  </si>
  <si>
    <t>Valjar do 90 cm - ročni</t>
  </si>
  <si>
    <t>Valjar od 90 do 120 cm</t>
  </si>
  <si>
    <t>Valjar nad 120 cm</t>
  </si>
  <si>
    <t>Valjar gumi</t>
  </si>
  <si>
    <t>Kompresor</t>
  </si>
  <si>
    <t>Avtodvigalo 25t</t>
  </si>
  <si>
    <t>Avtodvigalo 35t</t>
  </si>
  <si>
    <t>Avtodvigalo 45t</t>
  </si>
  <si>
    <t>Tovorno vozilo 4 osno do 20 ton</t>
  </si>
  <si>
    <t>Tovorno vozilo 4 osno do 20 ton - pripravnost</t>
  </si>
  <si>
    <t>Tovorno vozilo - vlačilec</t>
  </si>
  <si>
    <t>Tovorno vozilo - vlačilec - pripravnost</t>
  </si>
  <si>
    <t>Mini bager do 4,5 t</t>
  </si>
  <si>
    <t>Mini bager nad 4,5 t</t>
  </si>
  <si>
    <t>Nakladač</t>
  </si>
  <si>
    <t> Nadomestitev smernikov</t>
  </si>
  <si>
    <t> Menjava droga z enim prometnim znakom</t>
  </si>
  <si>
    <t> Menjava droga z dvema prometnima znakoma</t>
  </si>
  <si>
    <t> Menjava znaka brez droga</t>
  </si>
  <si>
    <t> Menjava znaka z dvema drogovoma</t>
  </si>
  <si>
    <t> Menjava znakov in tabel z več drogovi</t>
  </si>
  <si>
    <t> Odstranitev znaka in droga</t>
  </si>
  <si>
    <t> Odstranitev znaka brez droga</t>
  </si>
  <si>
    <t> Ravnanje smernikov z utrditvijo</t>
  </si>
  <si>
    <t> Menjava odsevnikov na smerniku</t>
  </si>
  <si>
    <t> Menjava kape na smerniku</t>
  </si>
  <si>
    <t>D</t>
  </si>
  <si>
    <t>D001</t>
  </si>
  <si>
    <t>D002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</si>
  <si>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</si>
  <si>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</si>
  <si>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</si>
  <si>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</si>
  <si>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</si>
  <si>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</si>
  <si>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</si>
  <si>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</si>
  <si>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</si>
  <si>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</si>
  <si>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</si>
  <si>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</si>
  <si>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</si>
  <si>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</si>
  <si>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M</t>
  </si>
  <si>
    <t>M001</t>
  </si>
  <si>
    <t>M002</t>
  </si>
  <si>
    <t>M003</t>
  </si>
  <si>
    <t>M004</t>
  </si>
  <si>
    <t>M005</t>
  </si>
  <si>
    <t>M006</t>
  </si>
  <si>
    <t>M007</t>
  </si>
  <si>
    <t>M008</t>
  </si>
  <si>
    <t>M009</t>
  </si>
  <si>
    <t>M010</t>
  </si>
  <si>
    <t>M011</t>
  </si>
  <si>
    <t>M012</t>
  </si>
  <si>
    <t>M013</t>
  </si>
  <si>
    <t>M014</t>
  </si>
  <si>
    <t>M015</t>
  </si>
  <si>
    <t>M016</t>
  </si>
  <si>
    <t>M017</t>
  </si>
  <si>
    <t>M018</t>
  </si>
  <si>
    <t>M019</t>
  </si>
  <si>
    <t>M020</t>
  </si>
  <si>
    <t>M021</t>
  </si>
  <si>
    <t>M022</t>
  </si>
  <si>
    <t>M023</t>
  </si>
  <si>
    <t>M024</t>
  </si>
  <si>
    <t>M025</t>
  </si>
  <si>
    <t>M026</t>
  </si>
  <si>
    <t>M027</t>
  </si>
  <si>
    <t>M028</t>
  </si>
  <si>
    <t>M029</t>
  </si>
  <si>
    <t>M030</t>
  </si>
  <si>
    <t>M031</t>
  </si>
  <si>
    <t>M032</t>
  </si>
  <si>
    <t>M033</t>
  </si>
  <si>
    <t>M034</t>
  </si>
  <si>
    <t>M035</t>
  </si>
  <si>
    <t>M036</t>
  </si>
  <si>
    <t>M037</t>
  </si>
  <si>
    <t>M038</t>
  </si>
  <si>
    <t>M039</t>
  </si>
  <si>
    <t>M040</t>
  </si>
  <si>
    <t>M041</t>
  </si>
  <si>
    <t>M042</t>
  </si>
  <si>
    <t>M043</t>
  </si>
  <si>
    <t>M044</t>
  </si>
  <si>
    <t>M045</t>
  </si>
  <si>
    <t>M046</t>
  </si>
  <si>
    <t>M047</t>
  </si>
  <si>
    <t>M048</t>
  </si>
  <si>
    <t>M049</t>
  </si>
  <si>
    <t>M050</t>
  </si>
  <si>
    <t>M051</t>
  </si>
  <si>
    <t>M052</t>
  </si>
  <si>
    <t>M053</t>
  </si>
  <si>
    <t>M054</t>
  </si>
  <si>
    <t>M055</t>
  </si>
  <si>
    <t>M056</t>
  </si>
  <si>
    <t>M057</t>
  </si>
  <si>
    <t>M058</t>
  </si>
  <si>
    <t>M059</t>
  </si>
  <si>
    <t>S</t>
  </si>
  <si>
    <t>S001</t>
  </si>
  <si>
    <t>S002</t>
  </si>
  <si>
    <t>S003</t>
  </si>
  <si>
    <t>S004</t>
  </si>
  <si>
    <t>S005</t>
  </si>
  <si>
    <t>S006</t>
  </si>
  <si>
    <t>S007</t>
  </si>
  <si>
    <t>S008</t>
  </si>
  <si>
    <t>S009</t>
  </si>
  <si>
    <t>S010</t>
  </si>
  <si>
    <t>S011</t>
  </si>
  <si>
    <t>S012</t>
  </si>
  <si>
    <t>S013</t>
  </si>
  <si>
    <t>S014</t>
  </si>
  <si>
    <t>S015</t>
  </si>
  <si>
    <t>S016</t>
  </si>
  <si>
    <t>S017</t>
  </si>
  <si>
    <t>S018</t>
  </si>
  <si>
    <t>S019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</si>
  <si>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</si>
  <si>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</si>
  <si>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</si>
  <si>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</si>
  <si>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</si>
  <si>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</si>
  <si>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</si>
  <si>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</si>
  <si>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</si>
  <si>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</si>
  <si>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</si>
  <si>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</si>
  <si>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</si>
  <si>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</si>
  <si>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</si>
  <si>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</si>
  <si>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S036</t>
  </si>
  <si>
    <t>S037</t>
  </si>
  <si>
    <t>S038</t>
  </si>
  <si>
    <t>S039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</si>
  <si>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</si>
  <si>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</si>
  <si>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</si>
  <si>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</si>
  <si>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</si>
  <si>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</si>
  <si>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</si>
  <si>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</si>
  <si>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</si>
  <si>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</si>
  <si>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</si>
  <si>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</si>
  <si>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</si>
  <si>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</si>
  <si>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</si>
  <si>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</si>
  <si>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</si>
  <si>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</si>
  <si>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</si>
  <si>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</si>
  <si>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</si>
  <si>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</si>
  <si>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</si>
  <si>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</si>
  <si>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</si>
  <si>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</si>
  <si>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</si>
  <si>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</si>
  <si>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</si>
  <si>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</si>
  <si>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</si>
  <si>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</si>
  <si>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S072</t>
  </si>
  <si>
    <t>S073</t>
  </si>
  <si>
    <t>S074</t>
  </si>
  <si>
    <t>S075</t>
  </si>
  <si>
    <t>S076</t>
  </si>
  <si>
    <t>S077</t>
  </si>
  <si>
    <t>S078</t>
  </si>
  <si>
    <t>S079</t>
  </si>
  <si>
    <t>S080</t>
  </si>
  <si>
    <t>S081</t>
  </si>
  <si>
    <t>S082</t>
  </si>
  <si>
    <t>S083</t>
  </si>
  <si>
    <t>S084</t>
  </si>
  <si>
    <t>S085</t>
  </si>
  <si>
    <t>S086</t>
  </si>
  <si>
    <t>S087</t>
  </si>
  <si>
    <t>Unimog nad 90 kW</t>
  </si>
  <si>
    <t>Unimog nad 90 kW - pripravnost</t>
  </si>
  <si>
    <t>VERTIKALNA SIGNALIZACIJA</t>
  </si>
  <si>
    <t>VS</t>
  </si>
  <si>
    <t>VARNOSTNE OGRAJE</t>
  </si>
  <si>
    <t>VO</t>
  </si>
  <si>
    <t>N2W5 zabita v bankino na 4m</t>
  </si>
  <si>
    <t>N2W5 vijačena na 4m</t>
  </si>
  <si>
    <t>N2W5 vijačena na 2m</t>
  </si>
  <si>
    <t>Kolesarska letev za ograjo tipa N2W5</t>
  </si>
  <si>
    <t>Motoristična letev tipa N2W5</t>
  </si>
  <si>
    <t>Dodatni odbojnik za ograjo tipa N2W5</t>
  </si>
  <si>
    <t>dodatek za krivino</t>
  </si>
  <si>
    <t>dodatek za daljši steber (nad 1,5 m)</t>
  </si>
  <si>
    <t>zaključnica "fajfa"</t>
  </si>
  <si>
    <t>zaključnica 4 m</t>
  </si>
  <si>
    <t>zaključnica 6 m</t>
  </si>
  <si>
    <t>zaključnica 8 m</t>
  </si>
  <si>
    <t>VS001</t>
  </si>
  <si>
    <t>VS002</t>
  </si>
  <si>
    <t>VS003</t>
  </si>
  <si>
    <t>VS004</t>
  </si>
  <si>
    <t>VS005</t>
  </si>
  <si>
    <t>VS006</t>
  </si>
  <si>
    <t>VS007</t>
  </si>
  <si>
    <t>VS008</t>
  </si>
  <si>
    <t>VS009</t>
  </si>
  <si>
    <t>VS010</t>
  </si>
  <si>
    <t>VS011</t>
  </si>
  <si>
    <t>VO001</t>
  </si>
  <si>
    <t>VO002</t>
  </si>
  <si>
    <t>VO003</t>
  </si>
  <si>
    <t>VO004</t>
  </si>
  <si>
    <t>VO005</t>
  </si>
  <si>
    <t>VO006</t>
  </si>
  <si>
    <t>VO007</t>
  </si>
  <si>
    <t>VO008</t>
  </si>
  <si>
    <t>VO009</t>
  </si>
  <si>
    <t>VO010</t>
  </si>
  <si>
    <t>VO011</t>
  </si>
  <si>
    <t>VO012</t>
  </si>
  <si>
    <t>Palična ograja z vertikalnimi polnili vijačena</t>
  </si>
  <si>
    <t>VO013</t>
  </si>
  <si>
    <t>Redni, občasni in izredni pregledi</t>
  </si>
  <si>
    <t>Gramoziranje makadamskih vozišč</t>
  </si>
  <si>
    <t>Krpanje gramoznih vozišč - strojno</t>
  </si>
  <si>
    <t>Krpanje gramoznih vozišč - ročno</t>
  </si>
  <si>
    <t>Vzdrževanje kolesarskih poti</t>
  </si>
  <si>
    <t>ZV</t>
  </si>
  <si>
    <t>ODVOZ IN HRAMBA ZAPUŠČENIH VOZIL</t>
  </si>
  <si>
    <t>Odvoz vozila na poziv</t>
  </si>
  <si>
    <t>Hramba vozila 1 dan</t>
  </si>
  <si>
    <t>Hramba vozila 1 teden</t>
  </si>
  <si>
    <t>Hramba vozila 1 mesec</t>
  </si>
  <si>
    <t>ZV001</t>
  </si>
  <si>
    <t>ZV002</t>
  </si>
  <si>
    <t>ZV003</t>
  </si>
  <si>
    <t>ZV004</t>
  </si>
  <si>
    <t> Čiščenje vozišča - ročno (suho)</t>
  </si>
  <si>
    <t>Čiščenje vozišča - strojno (suho)</t>
  </si>
  <si>
    <t>Traktor do 25 kW - pripravnost</t>
  </si>
  <si>
    <t>Traktor do 66 kW - pripravnost</t>
  </si>
  <si>
    <t>Traktor nad 66 kW - pripravnost</t>
  </si>
  <si>
    <t>S088</t>
  </si>
  <si>
    <t>S089</t>
  </si>
  <si>
    <t>S090</t>
  </si>
  <si>
    <t>ZP 1</t>
  </si>
  <si>
    <t>ZP 2</t>
  </si>
  <si>
    <t>Odprava zimskih poškodb po (ukrep ZP 1)</t>
  </si>
  <si>
    <t>Odprava zimskih poškodb po (ukrep ZP2)</t>
  </si>
  <si>
    <t>ZP 3</t>
  </si>
  <si>
    <t>Odprava zimskih poškodb po (ukrep ZP3)</t>
  </si>
  <si>
    <t>Pokrov jaška kovinski 15 t. FI 60 cm (zaklep in prtihrup.zaščita)</t>
  </si>
  <si>
    <t>Pokrov jaška kovinski 25 t. FI 60 cm (zaklep in prtihrup.zaščita)</t>
  </si>
  <si>
    <t>Pokrov jaška kovinski 40 t. FI 60 cm (zaklep in prtihrup.zaščita)</t>
  </si>
  <si>
    <t>Pokrov jaška kovinski 15 t. 60x 60 cm (zaklep in prtihrup.zaščita)</t>
  </si>
  <si>
    <t>Pokrov jaška kovinski 25 t. 60x 60 cm (zaklep in prtihrup.zaščita)</t>
  </si>
  <si>
    <t>Pokrov jaška kovinski 40 t. 60x 60 cm (zaklep in prtihrup.zaščita)</t>
  </si>
  <si>
    <t>Pokrov betonski 80x80 cm</t>
  </si>
  <si>
    <t>Pokrov betonski 60x60 cm</t>
  </si>
  <si>
    <t>Pokrov betonski 100x100 cm</t>
  </si>
  <si>
    <t>Pokrov betonski fi 60 cm</t>
  </si>
  <si>
    <t>Pokrov betonski fi 80  cm</t>
  </si>
  <si>
    <t>Pokrov betonski fi 100 cm</t>
  </si>
  <si>
    <t> Krpanje udarnih jam z asfaltom ročno</t>
  </si>
  <si>
    <t xml:space="preserve">Čiščenje jarkov - strojno  </t>
  </si>
  <si>
    <t xml:space="preserve">Izkop zasutih jarkov-strojno  </t>
  </si>
  <si>
    <t>M060</t>
  </si>
  <si>
    <t>M061</t>
  </si>
  <si>
    <t>M062</t>
  </si>
  <si>
    <t>M063</t>
  </si>
  <si>
    <t>M064</t>
  </si>
  <si>
    <t>M065</t>
  </si>
  <si>
    <t>M066</t>
  </si>
  <si>
    <t>M067</t>
  </si>
  <si>
    <t>naziv:</t>
  </si>
  <si>
    <t>naslov:</t>
  </si>
  <si>
    <t>ID za DDV:</t>
  </si>
  <si>
    <t>Prijavitelj:</t>
  </si>
  <si>
    <t>Koncedent:</t>
  </si>
  <si>
    <t>EnM</t>
  </si>
  <si>
    <t>šifra</t>
  </si>
  <si>
    <t>opis postavke</t>
  </si>
  <si>
    <t>količina skupaj</t>
  </si>
  <si>
    <t>cena/EnM brez DDV</t>
  </si>
  <si>
    <t>procent DDV</t>
  </si>
  <si>
    <t>znesek DDV/EnM</t>
  </si>
  <si>
    <t>transakcijski račun - IBAN:</t>
  </si>
  <si>
    <t>OBČINA ŠKOFJA LOKA</t>
  </si>
  <si>
    <t>transakcisjki račun - IBAN:</t>
  </si>
  <si>
    <t>Mestni trg 15, 4220 Škofja Loka</t>
  </si>
  <si>
    <t>SI18947271</t>
  </si>
  <si>
    <t>SI56 0132 2010 0007 116</t>
  </si>
  <si>
    <t>cena z DDV/EnM</t>
  </si>
  <si>
    <t>cena SKUPAJ za količino z DDV</t>
  </si>
  <si>
    <t>- prijavitelj vpisuje neto cene po posameznih postavkah v stolpec, ki je obarvan z rumeno;</t>
  </si>
  <si>
    <t>REŽIJSKI CENIK</t>
  </si>
  <si>
    <t>NAVODILA ZA IZPOLNJEVANJE REŽIJSKEGA CENIKA:</t>
  </si>
  <si>
    <t>- prijavitelj v prazne vrstice vpiše postavko, ki se mu zdi pomembna, ni pa naveden v predhodnih vrsticah; po potrebi lahko prijavitelj doda nove vrstice ;</t>
  </si>
  <si>
    <t>podpis in žig</t>
  </si>
  <si>
    <t>- prijavitelj, ki bo oddal prijavo za več koncesijskih območij (sklopov), lahko samo v enem obrazcu izpolne tel, ki se nanaša na režijsli cenik;</t>
  </si>
  <si>
    <t>procent DDV:</t>
  </si>
  <si>
    <t>- cene se vpisujejo na tri decimalke; vključevati pa morajo vse morebitne popuste in rabate, prav tako pa je potrebno pri njihovem oblikovanju upoštevati vse stroške, ki se nanašajo na posamezno postavko;</t>
  </si>
  <si>
    <t>m1</t>
  </si>
  <si>
    <t>Mokro čiščenje vozišča - strojno</t>
  </si>
  <si>
    <t>- prijavitelj vpisuje neto cene po posameznih postavkah v stolpec "cena/EnM brez DDV" (močneje rumeno):</t>
  </si>
  <si>
    <t>Topla asfaltna masa (AC 16 base)</t>
  </si>
  <si>
    <t>Topla asfaltna masa AC 8 surf  (B50/70, A3, A4)</t>
  </si>
  <si>
    <t>SPECIFIKACIJA PREDRAČUNA - za 3. SKLOP</t>
  </si>
  <si>
    <t>REDNO VZDRŽEVANJE POMEMBNEJŠIH LOKALNIH CEST NA OBMOČJU OBČINE</t>
  </si>
  <si>
    <t>cena SKUPAJ za količino brez DDV</t>
  </si>
  <si>
    <t>znesek DDV na skupaj za količino brez DDV</t>
  </si>
  <si>
    <t>SKUPAJ vrednost za 3. sklop:</t>
  </si>
  <si>
    <r>
      <t xml:space="preserve">Opomba: </t>
    </r>
    <r>
      <rPr>
        <sz val="7"/>
        <color indexed="8"/>
        <rFont val="Tahoma"/>
        <family val="2"/>
        <charset val="238"/>
      </rPr>
      <t>kalkulacija je pripravljena za ocenjene količine v obdobju enega leta.</t>
    </r>
  </si>
  <si>
    <t>NAVODILA ZA IZPOLNJEVANJE SPECIFIKACIJE PREDRAČUNA - 3. sklop:</t>
  </si>
  <si>
    <t>- v neobarvanih stolpcih so formule prednastavljene, vendar naj bo prijavitelj pozoren in preveri končne izračune, saj celice niso zaklenjene in se lahko zgodi, da med vnašanjem katero formulo izbriše; v fazi pregleda prijav bodo prijave tudi računsko pregledane in koncedent ne odgovarja za morebitne računske napake;</t>
  </si>
  <si>
    <t>- opis vsebine posameznih poistavk je v OBRAZCU št. 24 - Specifikacija predračuna - za 3. sklop v wordovem formatu dokumenta;</t>
  </si>
  <si>
    <t>cena/EM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</si>
</sst>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0"/>
    <numFmt numFmtId="166" formatCode="0.00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b/>
      <sz val="8"/>
      <name val="Tahoma"/>
      <family val="2"/>
      <charset val="238"/>
    </font>
    <font>
      <b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b/>
      <sz val="9"/>
      <color indexed="8"/>
      <name val="Tahoma"/>
      <family val="2"/>
      <charset val="238"/>
    </font>
    <font>
      <b/>
      <sz val="7"/>
      <color indexed="8"/>
      <name val="Tahoma"/>
      <family val="2"/>
      <charset val="238"/>
    </font>
    <font>
      <b/>
      <sz val="7"/>
      <name val="Tahoma"/>
      <family val="2"/>
      <charset val="238"/>
    </font>
    <font>
      <sz val="7"/>
      <color indexed="8"/>
      <name val="Tahoma"/>
      <family val="2"/>
      <charset val="238"/>
    </font>
    <font>
      <sz val="7"/>
      <name val="Tahoma"/>
      <family val="2"/>
      <charset val="238"/>
    </font>
    <font>
      <b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6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 wrapText="1"/>
    </xf>
    <xf numFmtId="44" fontId="9" fillId="0" borderId="0" xfId="7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right" vertical="center" wrapText="1"/>
    </xf>
    <xf numFmtId="165" fontId="14" fillId="0" borderId="1" xfId="1" applyNumberFormat="1" applyFont="1" applyFill="1" applyBorder="1" applyAlignment="1">
      <alignment horizontal="right" vertical="center"/>
    </xf>
    <xf numFmtId="3" fontId="13" fillId="0" borderId="1" xfId="0" applyNumberFormat="1" applyFont="1" applyFill="1" applyBorder="1" applyAlignment="1">
      <alignment horizontal="right" vertical="center" wrapText="1"/>
    </xf>
    <xf numFmtId="0" fontId="10" fillId="7" borderId="7" xfId="0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vertical="center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165" fontId="13" fillId="0" borderId="13" xfId="0" applyNumberFormat="1" applyFont="1" applyFill="1" applyBorder="1" applyAlignment="1">
      <alignment horizontal="right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165" fontId="13" fillId="6" borderId="4" xfId="0" applyNumberFormat="1" applyFont="1" applyFill="1" applyBorder="1" applyAlignment="1">
      <alignment horizontal="right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left" vertical="center" wrapText="1"/>
    </xf>
    <xf numFmtId="3" fontId="13" fillId="0" borderId="18" xfId="0" applyNumberFormat="1" applyFont="1" applyFill="1" applyBorder="1" applyAlignment="1">
      <alignment horizontal="right" vertical="center" wrapText="1"/>
    </xf>
    <xf numFmtId="0" fontId="13" fillId="0" borderId="19" xfId="0" applyFont="1" applyFill="1" applyBorder="1" applyAlignment="1">
      <alignment horizontal="center" vertical="center" wrapText="1"/>
    </xf>
    <xf numFmtId="165" fontId="13" fillId="6" borderId="20" xfId="0" applyNumberFormat="1" applyFont="1" applyFill="1" applyBorder="1" applyAlignment="1">
      <alignment horizontal="right" vertical="center" wrapText="1"/>
    </xf>
    <xf numFmtId="165" fontId="13" fillId="0" borderId="18" xfId="0" applyNumberFormat="1" applyFont="1" applyFill="1" applyBorder="1" applyAlignment="1">
      <alignment horizontal="right" vertical="center" wrapText="1"/>
    </xf>
    <xf numFmtId="165" fontId="14" fillId="0" borderId="18" xfId="1" applyNumberFormat="1" applyFont="1" applyFill="1" applyBorder="1" applyAlignment="1">
      <alignment horizontal="right" vertical="center"/>
    </xf>
    <xf numFmtId="165" fontId="13" fillId="0" borderId="19" xfId="0" applyNumberFormat="1" applyFont="1" applyFill="1" applyBorder="1" applyAlignment="1">
      <alignment horizontal="right" vertical="center" wrapText="1"/>
    </xf>
    <xf numFmtId="0" fontId="12" fillId="0" borderId="21" xfId="0" applyFont="1" applyFill="1" applyBorder="1" applyAlignment="1">
      <alignment horizontal="right" vertical="center"/>
    </xf>
    <xf numFmtId="0" fontId="12" fillId="0" borderId="22" xfId="0" applyFont="1" applyFill="1" applyBorder="1" applyAlignment="1">
      <alignment horizontal="right" vertical="center"/>
    </xf>
    <xf numFmtId="0" fontId="12" fillId="0" borderId="23" xfId="0" applyFont="1" applyFill="1" applyBorder="1" applyAlignment="1">
      <alignment horizontal="right" vertical="center"/>
    </xf>
    <xf numFmtId="4" fontId="12" fillId="0" borderId="22" xfId="0" applyNumberFormat="1" applyFont="1" applyFill="1" applyBorder="1" applyAlignment="1">
      <alignment vertical="center"/>
    </xf>
    <xf numFmtId="4" fontId="12" fillId="0" borderId="24" xfId="0" applyNumberFormat="1" applyFont="1" applyFill="1" applyBorder="1" applyAlignment="1">
      <alignment vertical="center"/>
    </xf>
    <xf numFmtId="4" fontId="12" fillId="0" borderId="25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3" fillId="0" borderId="0" xfId="0" quotePrefix="1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vertical="center"/>
    </xf>
    <xf numFmtId="0" fontId="15" fillId="5" borderId="3" xfId="0" applyFont="1" applyFill="1" applyBorder="1" applyAlignment="1">
      <alignment vertical="center"/>
    </xf>
    <xf numFmtId="0" fontId="13" fillId="0" borderId="1" xfId="2" applyFont="1" applyFill="1" applyBorder="1" applyAlignment="1" applyProtection="1">
      <alignment horizontal="left" vertical="center" wrapText="1"/>
    </xf>
    <xf numFmtId="0" fontId="13" fillId="0" borderId="1" xfId="2" applyFont="1" applyFill="1" applyBorder="1" applyAlignment="1" applyProtection="1">
      <alignment horizontal="center" vertical="center" wrapText="1"/>
    </xf>
    <xf numFmtId="166" fontId="16" fillId="6" borderId="1" xfId="1" applyNumberFormat="1" applyFont="1" applyFill="1" applyBorder="1" applyAlignment="1">
      <alignment horizontal="right" vertical="center"/>
    </xf>
    <xf numFmtId="166" fontId="16" fillId="0" borderId="1" xfId="1" applyNumberFormat="1" applyFont="1" applyFill="1" applyBorder="1" applyAlignment="1">
      <alignment horizontal="right" vertical="center"/>
    </xf>
    <xf numFmtId="166" fontId="16" fillId="0" borderId="1" xfId="1" applyNumberFormat="1" applyFont="1" applyBorder="1" applyAlignment="1">
      <alignment horizontal="right" vertical="center"/>
    </xf>
    <xf numFmtId="0" fontId="14" fillId="0" borderId="1" xfId="3" applyFont="1" applyFill="1" applyBorder="1" applyAlignment="1" applyProtection="1">
      <alignment horizontal="left" vertical="center"/>
    </xf>
    <xf numFmtId="0" fontId="14" fillId="0" borderId="1" xfId="4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center" vertical="center"/>
    </xf>
    <xf numFmtId="0" fontId="13" fillId="3" borderId="2" xfId="2" applyFont="1" applyFill="1" applyBorder="1" applyAlignment="1" applyProtection="1">
      <alignment vertical="center"/>
    </xf>
    <xf numFmtId="0" fontId="13" fillId="3" borderId="3" xfId="2" applyFont="1" applyFill="1" applyBorder="1" applyAlignment="1" applyProtection="1">
      <alignment vertical="center"/>
    </xf>
    <xf numFmtId="0" fontId="13" fillId="0" borderId="1" xfId="5" applyFont="1" applyFill="1" applyBorder="1" applyAlignment="1" applyProtection="1">
      <alignment horizontal="left" vertical="center" wrapText="1"/>
    </xf>
    <xf numFmtId="0" fontId="13" fillId="0" borderId="1" xfId="5" applyFont="1" applyFill="1" applyBorder="1" applyAlignment="1" applyProtection="1">
      <alignment horizontal="center" vertical="center" wrapText="1"/>
    </xf>
    <xf numFmtId="166" fontId="16" fillId="6" borderId="1" xfId="0" applyNumberFormat="1" applyFont="1" applyFill="1" applyBorder="1" applyAlignment="1">
      <alignment horizontal="right" vertical="center"/>
    </xf>
    <xf numFmtId="166" fontId="16" fillId="0" borderId="1" xfId="0" applyNumberFormat="1" applyFont="1" applyFill="1" applyBorder="1" applyAlignment="1">
      <alignment horizontal="right" vertical="center"/>
    </xf>
    <xf numFmtId="0" fontId="12" fillId="5" borderId="1" xfId="0" applyFont="1" applyFill="1" applyBorder="1" applyAlignment="1" applyProtection="1">
      <alignment horizontal="center" vertical="center"/>
    </xf>
    <xf numFmtId="0" fontId="13" fillId="0" borderId="1" xfId="4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left" vertical="center"/>
    </xf>
    <xf numFmtId="0" fontId="14" fillId="0" borderId="1" xfId="2" applyFont="1" applyFill="1" applyBorder="1" applyAlignment="1" applyProtection="1">
      <alignment horizontal="left" vertical="center" wrapText="1"/>
    </xf>
    <xf numFmtId="0" fontId="14" fillId="0" borderId="1" xfId="2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left" vertical="center"/>
    </xf>
    <xf numFmtId="0" fontId="14" fillId="0" borderId="1" xfId="4" applyFont="1" applyFill="1" applyBorder="1" applyAlignment="1" applyProtection="1">
      <alignment horizontal="center" vertical="center" wrapText="1"/>
    </xf>
    <xf numFmtId="0" fontId="14" fillId="0" borderId="1" xfId="3" applyFont="1" applyFill="1" applyBorder="1" applyAlignment="1" applyProtection="1">
      <alignment horizontal="left" vertical="center" wrapText="1"/>
    </xf>
    <xf numFmtId="0" fontId="14" fillId="0" borderId="1" xfId="5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0" fontId="12" fillId="5" borderId="1" xfId="3" applyFont="1" applyFill="1" applyBorder="1" applyAlignment="1" applyProtection="1">
      <alignment horizontal="center" vertical="center"/>
    </xf>
    <xf numFmtId="0" fontId="13" fillId="5" borderId="2" xfId="2" applyFont="1" applyFill="1" applyBorder="1" applyAlignment="1" applyProtection="1">
      <alignment vertical="center"/>
    </xf>
    <xf numFmtId="0" fontId="13" fillId="5" borderId="3" xfId="2" applyFont="1" applyFill="1" applyBorder="1" applyAlignment="1" applyProtection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5" fillId="7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/>
    </xf>
    <xf numFmtId="0" fontId="15" fillId="5" borderId="26" xfId="0" applyFont="1" applyFill="1" applyBorder="1" applyAlignment="1">
      <alignment vertical="center"/>
    </xf>
    <xf numFmtId="0" fontId="15" fillId="0" borderId="12" xfId="0" applyFont="1" applyBorder="1" applyAlignment="1">
      <alignment horizontal="center" vertical="center"/>
    </xf>
    <xf numFmtId="166" fontId="16" fillId="0" borderId="13" xfId="1" applyNumberFormat="1" applyFont="1" applyBorder="1" applyAlignment="1">
      <alignment horizontal="right" vertical="center"/>
    </xf>
    <xf numFmtId="0" fontId="13" fillId="3" borderId="26" xfId="2" applyFont="1" applyFill="1" applyBorder="1" applyAlignment="1" applyProtection="1">
      <alignment vertical="center"/>
    </xf>
    <xf numFmtId="0" fontId="12" fillId="4" borderId="13" xfId="0" applyFont="1" applyFill="1" applyBorder="1" applyAlignment="1">
      <alignment horizontal="center" vertical="center" wrapText="1"/>
    </xf>
    <xf numFmtId="0" fontId="13" fillId="5" borderId="26" xfId="2" applyFont="1" applyFill="1" applyBorder="1" applyAlignment="1" applyProtection="1">
      <alignment vertical="center"/>
    </xf>
    <xf numFmtId="0" fontId="11" fillId="2" borderId="12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0" borderId="27" xfId="0" applyFont="1" applyBorder="1" applyAlignment="1">
      <alignment vertical="center"/>
    </xf>
    <xf numFmtId="0" fontId="13" fillId="0" borderId="14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center" vertical="center" wrapText="1"/>
    </xf>
    <xf numFmtId="166" fontId="16" fillId="6" borderId="14" xfId="0" applyNumberFormat="1" applyFont="1" applyFill="1" applyBorder="1" applyAlignment="1">
      <alignment horizontal="right" vertical="center"/>
    </xf>
    <xf numFmtId="166" fontId="16" fillId="0" borderId="14" xfId="0" applyNumberFormat="1" applyFont="1" applyFill="1" applyBorder="1" applyAlignment="1">
      <alignment horizontal="right" vertical="center"/>
    </xf>
    <xf numFmtId="166" fontId="16" fillId="0" borderId="14" xfId="1" applyNumberFormat="1" applyFont="1" applyBorder="1" applyAlignment="1">
      <alignment horizontal="right" vertical="center"/>
    </xf>
    <xf numFmtId="166" fontId="16" fillId="0" borderId="15" xfId="1" applyNumberFormat="1" applyFont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5" xfId="0" applyFont="1" applyBorder="1" applyAlignment="1">
      <alignment horizontal="center" vertical="center"/>
    </xf>
  </cellXfs>
  <cellStyles count="8">
    <cellStyle name="Euro" xfId="6" xr:uid="{00000000-0005-0000-0000-000000000000}"/>
    <cellStyle name="Navadno" xfId="0" builtinId="0"/>
    <cellStyle name="Navadno_List2" xfId="4" xr:uid="{00000000-0005-0000-0000-000002000000}"/>
    <cellStyle name="Normal_Sheet1" xfId="2" xr:uid="{00000000-0005-0000-0000-000003000000}"/>
    <cellStyle name="Normal_Sheet1_Cenik" xfId="5" xr:uid="{00000000-0005-0000-0000-000004000000}"/>
    <cellStyle name="Normal_ZS2006" xfId="3" xr:uid="{00000000-0005-0000-0000-000005000000}"/>
    <cellStyle name="Valuta" xfId="7" builtinId="4"/>
    <cellStyle name="Vejica" xfId="1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310"/>
  <sheetViews>
    <sheetView tabSelected="1" zoomScale="120" zoomScaleNormal="120" workbookViewId="0">
      <selection sqref="A1:B1"/>
    </sheetView>
  </sheetViews>
  <sheetFormatPr defaultColWidth="9.140625" defaultRowHeight="10.5" x14ac:dyDescent="0.25"/>
  <cols>
    <col min="1" max="1" width="8.5703125" style="12" customWidth="1"/>
    <col min="2" max="2" width="43.5703125" style="22" customWidth="1"/>
    <col min="3" max="3" width="10.140625" style="8" customWidth="1"/>
    <col min="4" max="4" width="8.42578125" style="8" customWidth="1"/>
    <col min="5" max="6" width="9.42578125" style="8" customWidth="1"/>
    <col min="7" max="7" width="8.28515625" style="8" customWidth="1"/>
    <col min="8" max="8" width="10.140625" style="8" customWidth="1"/>
    <col min="9" max="9" width="8.140625" style="8" customWidth="1"/>
    <col min="10" max="10" width="10.85546875" style="8" customWidth="1"/>
    <col min="11" max="11" width="10.5703125" style="8" customWidth="1"/>
    <col min="12" max="16384" width="9.140625" style="8"/>
  </cols>
  <sheetData>
    <row r="1" spans="1:11" s="2" customFormat="1" ht="17.100000000000001" customHeight="1" x14ac:dyDescent="0.25">
      <c r="A1" s="34" t="s">
        <v>525</v>
      </c>
      <c r="B1" s="34"/>
      <c r="C1" s="1"/>
      <c r="D1" s="1"/>
    </row>
    <row r="2" spans="1:11" s="4" customFormat="1" ht="17.100000000000001" customHeight="1" x14ac:dyDescent="0.25">
      <c r="A2" s="32" t="s">
        <v>522</v>
      </c>
      <c r="B2" s="32"/>
      <c r="C2" s="30"/>
      <c r="D2" s="30"/>
      <c r="E2" s="30"/>
      <c r="F2" s="26"/>
      <c r="G2" s="3" t="s">
        <v>523</v>
      </c>
      <c r="H2" s="30"/>
      <c r="I2" s="30"/>
      <c r="J2" s="30"/>
      <c r="K2" s="30"/>
    </row>
    <row r="3" spans="1:11" s="4" customFormat="1" ht="17.100000000000001" customHeight="1" x14ac:dyDescent="0.25">
      <c r="A3" s="33" t="s">
        <v>536</v>
      </c>
      <c r="B3" s="33"/>
      <c r="C3" s="31"/>
      <c r="D3" s="31"/>
      <c r="E3" s="31"/>
      <c r="F3" s="27"/>
      <c r="G3" s="5" t="s">
        <v>524</v>
      </c>
      <c r="H3" s="31"/>
      <c r="I3" s="31"/>
      <c r="J3" s="31"/>
      <c r="K3" s="31"/>
    </row>
    <row r="4" spans="1:11" s="4" customFormat="1" ht="6.95" customHeight="1" x14ac:dyDescent="0.25">
      <c r="A4" s="6"/>
    </row>
    <row r="5" spans="1:11" s="2" customFormat="1" ht="17.100000000000001" customHeight="1" x14ac:dyDescent="0.25">
      <c r="A5" s="34" t="s">
        <v>526</v>
      </c>
      <c r="B5" s="34"/>
      <c r="C5" s="1"/>
      <c r="D5" s="1"/>
      <c r="E5" s="1"/>
      <c r="F5" s="1"/>
    </row>
    <row r="6" spans="1:11" s="4" customFormat="1" ht="17.100000000000001" customHeight="1" x14ac:dyDescent="0.25">
      <c r="A6" s="32" t="s">
        <v>522</v>
      </c>
      <c r="B6" s="32"/>
      <c r="C6" s="30" t="s">
        <v>535</v>
      </c>
      <c r="D6" s="30"/>
      <c r="E6" s="30"/>
      <c r="F6" s="26"/>
      <c r="G6" s="3" t="s">
        <v>523</v>
      </c>
      <c r="H6" s="30" t="s">
        <v>537</v>
      </c>
      <c r="I6" s="30"/>
      <c r="J6" s="30"/>
      <c r="K6" s="30"/>
    </row>
    <row r="7" spans="1:11" s="4" customFormat="1" ht="17.100000000000001" customHeight="1" x14ac:dyDescent="0.25">
      <c r="A7" s="33" t="s">
        <v>534</v>
      </c>
      <c r="B7" s="33"/>
      <c r="C7" s="31" t="s">
        <v>539</v>
      </c>
      <c r="D7" s="31"/>
      <c r="E7" s="31"/>
      <c r="F7" s="27"/>
      <c r="G7" s="5" t="s">
        <v>524</v>
      </c>
      <c r="H7" s="31" t="s">
        <v>538</v>
      </c>
      <c r="I7" s="31"/>
      <c r="J7" s="31"/>
      <c r="K7" s="31"/>
    </row>
    <row r="8" spans="1:11" s="4" customFormat="1" ht="17.100000000000001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9"/>
      <c r="K8" s="29"/>
    </row>
    <row r="9" spans="1:11" s="4" customFormat="1" ht="17.100000000000001" customHeight="1" thickBot="1" x14ac:dyDescent="0.3">
      <c r="A9" s="45" t="s">
        <v>555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1" s="4" customFormat="1" ht="17.100000000000001" customHeight="1" thickTop="1" x14ac:dyDescent="0.25">
      <c r="A10" s="36" t="s">
        <v>556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1" s="4" customFormat="1" ht="17.100000000000001" customHeight="1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spans="1:11" s="4" customFormat="1" ht="17.100000000000001" customHeight="1" thickBot="1" x14ac:dyDescent="0.3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1:11" s="7" customFormat="1" ht="39.950000000000003" customHeight="1" x14ac:dyDescent="0.25">
      <c r="A13" s="47" t="s">
        <v>528</v>
      </c>
      <c r="B13" s="48" t="s">
        <v>529</v>
      </c>
      <c r="C13" s="48" t="s">
        <v>530</v>
      </c>
      <c r="D13" s="50" t="s">
        <v>527</v>
      </c>
      <c r="E13" s="56" t="s">
        <v>531</v>
      </c>
      <c r="F13" s="48" t="s">
        <v>557</v>
      </c>
      <c r="G13" s="48" t="s">
        <v>548</v>
      </c>
      <c r="H13" s="49" t="s">
        <v>533</v>
      </c>
      <c r="I13" s="49" t="s">
        <v>540</v>
      </c>
      <c r="J13" s="49" t="s">
        <v>558</v>
      </c>
      <c r="K13" s="50" t="s">
        <v>541</v>
      </c>
    </row>
    <row r="14" spans="1:11" ht="20.100000000000001" customHeight="1" x14ac:dyDescent="0.25">
      <c r="A14" s="51" t="s">
        <v>0</v>
      </c>
      <c r="B14" s="39" t="s">
        <v>470</v>
      </c>
      <c r="C14" s="40">
        <v>500000</v>
      </c>
      <c r="D14" s="59" t="s">
        <v>550</v>
      </c>
      <c r="E14" s="57"/>
      <c r="F14" s="42">
        <f>E14*C14</f>
        <v>0</v>
      </c>
      <c r="G14" s="42">
        <v>22</v>
      </c>
      <c r="H14" s="43">
        <f>E14*G14/100</f>
        <v>0</v>
      </c>
      <c r="I14" s="43">
        <f>E14+H14</f>
        <v>0</v>
      </c>
      <c r="J14" s="43">
        <f>F14*0.22</f>
        <v>0</v>
      </c>
      <c r="K14" s="52">
        <f>I14*C14</f>
        <v>0</v>
      </c>
    </row>
    <row r="15" spans="1:11" ht="20.100000000000001" customHeight="1" x14ac:dyDescent="0.25">
      <c r="A15" s="53">
        <v>1200</v>
      </c>
      <c r="B15" s="39" t="s">
        <v>551</v>
      </c>
      <c r="C15" s="40">
        <v>100000</v>
      </c>
      <c r="D15" s="59" t="s">
        <v>138</v>
      </c>
      <c r="E15" s="57"/>
      <c r="F15" s="42">
        <f t="shared" ref="F15:F64" si="0">E15*C15</f>
        <v>0</v>
      </c>
      <c r="G15" s="42">
        <v>9.5</v>
      </c>
      <c r="H15" s="43">
        <f>E15*G15/100</f>
        <v>0</v>
      </c>
      <c r="I15" s="43">
        <f t="shared" ref="I15:I64" si="1">E15+H15</f>
        <v>0</v>
      </c>
      <c r="J15" s="43">
        <f>F15*0.095</f>
        <v>0</v>
      </c>
      <c r="K15" s="52">
        <f t="shared" ref="K15:K64" si="2">I15*C15</f>
        <v>0</v>
      </c>
    </row>
    <row r="16" spans="1:11" ht="20.100000000000001" customHeight="1" x14ac:dyDescent="0.25">
      <c r="A16" s="51" t="s">
        <v>2</v>
      </c>
      <c r="B16" s="39" t="s">
        <v>486</v>
      </c>
      <c r="C16" s="40">
        <v>250000</v>
      </c>
      <c r="D16" s="59" t="s">
        <v>3</v>
      </c>
      <c r="E16" s="57"/>
      <c r="F16" s="42">
        <f t="shared" si="0"/>
        <v>0</v>
      </c>
      <c r="G16" s="42">
        <v>9.5</v>
      </c>
      <c r="H16" s="43">
        <f>E16*G16/100</f>
        <v>0</v>
      </c>
      <c r="I16" s="43">
        <f t="shared" si="1"/>
        <v>0</v>
      </c>
      <c r="J16" s="43">
        <f t="shared" ref="J16:J28" si="3">F16*0.095</f>
        <v>0</v>
      </c>
      <c r="K16" s="52">
        <f t="shared" si="2"/>
        <v>0</v>
      </c>
    </row>
    <row r="17" spans="1:11" ht="20.100000000000001" customHeight="1" x14ac:dyDescent="0.25">
      <c r="A17" s="51" t="s">
        <v>4</v>
      </c>
      <c r="B17" s="39" t="s">
        <v>485</v>
      </c>
      <c r="C17" s="40">
        <v>11000</v>
      </c>
      <c r="D17" s="59" t="s">
        <v>3</v>
      </c>
      <c r="E17" s="57"/>
      <c r="F17" s="42">
        <f t="shared" si="0"/>
        <v>0</v>
      </c>
      <c r="G17" s="42">
        <v>9.5</v>
      </c>
      <c r="H17" s="43">
        <f t="shared" ref="H15:H64" si="4">E17*G17/100</f>
        <v>0</v>
      </c>
      <c r="I17" s="43">
        <f t="shared" si="1"/>
        <v>0</v>
      </c>
      <c r="J17" s="43">
        <f t="shared" si="3"/>
        <v>0</v>
      </c>
      <c r="K17" s="52">
        <f t="shared" si="2"/>
        <v>0</v>
      </c>
    </row>
    <row r="18" spans="1:11" ht="20.100000000000001" customHeight="1" x14ac:dyDescent="0.25">
      <c r="A18" s="51" t="s">
        <v>5</v>
      </c>
      <c r="B18" s="39" t="s">
        <v>512</v>
      </c>
      <c r="C18" s="40">
        <v>5000</v>
      </c>
      <c r="D18" s="59" t="s">
        <v>1</v>
      </c>
      <c r="E18" s="57"/>
      <c r="F18" s="42">
        <f t="shared" si="0"/>
        <v>0</v>
      </c>
      <c r="G18" s="42">
        <v>9.5</v>
      </c>
      <c r="H18" s="43">
        <f t="shared" si="4"/>
        <v>0</v>
      </c>
      <c r="I18" s="43">
        <f t="shared" si="1"/>
        <v>0</v>
      </c>
      <c r="J18" s="43">
        <f t="shared" si="3"/>
        <v>0</v>
      </c>
      <c r="K18" s="52">
        <f t="shared" si="2"/>
        <v>0</v>
      </c>
    </row>
    <row r="19" spans="1:11" ht="20.100000000000001" customHeight="1" x14ac:dyDescent="0.25">
      <c r="A19" s="51" t="s">
        <v>6</v>
      </c>
      <c r="B19" s="39" t="s">
        <v>513</v>
      </c>
      <c r="C19" s="40">
        <v>150</v>
      </c>
      <c r="D19" s="59" t="s">
        <v>7</v>
      </c>
      <c r="E19" s="57"/>
      <c r="F19" s="42">
        <f t="shared" si="0"/>
        <v>0</v>
      </c>
      <c r="G19" s="42">
        <v>22</v>
      </c>
      <c r="H19" s="43">
        <f t="shared" si="4"/>
        <v>0</v>
      </c>
      <c r="I19" s="43">
        <f t="shared" si="1"/>
        <v>0</v>
      </c>
      <c r="J19" s="43">
        <f>F19*0.22</f>
        <v>0</v>
      </c>
      <c r="K19" s="52">
        <f t="shared" si="2"/>
        <v>0</v>
      </c>
    </row>
    <row r="20" spans="1:11" ht="20.100000000000001" customHeight="1" x14ac:dyDescent="0.25">
      <c r="A20" s="51" t="s">
        <v>8</v>
      </c>
      <c r="B20" s="39" t="s">
        <v>9</v>
      </c>
      <c r="C20" s="40">
        <v>600</v>
      </c>
      <c r="D20" s="59" t="s">
        <v>550</v>
      </c>
      <c r="E20" s="57"/>
      <c r="F20" s="42">
        <f t="shared" si="0"/>
        <v>0</v>
      </c>
      <c r="G20" s="42">
        <v>9.5</v>
      </c>
      <c r="H20" s="43">
        <f t="shared" si="4"/>
        <v>0</v>
      </c>
      <c r="I20" s="43">
        <f t="shared" si="1"/>
        <v>0</v>
      </c>
      <c r="J20" s="43">
        <f t="shared" si="3"/>
        <v>0</v>
      </c>
      <c r="K20" s="52">
        <f t="shared" si="2"/>
        <v>0</v>
      </c>
    </row>
    <row r="21" spans="1:11" ht="20.100000000000001" customHeight="1" x14ac:dyDescent="0.25">
      <c r="A21" s="51" t="s">
        <v>10</v>
      </c>
      <c r="B21" s="39" t="s">
        <v>11</v>
      </c>
      <c r="C21" s="40">
        <v>6000</v>
      </c>
      <c r="D21" s="59" t="s">
        <v>550</v>
      </c>
      <c r="E21" s="57"/>
      <c r="F21" s="42">
        <f t="shared" si="0"/>
        <v>0</v>
      </c>
      <c r="G21" s="42">
        <v>9.5</v>
      </c>
      <c r="H21" s="43">
        <f t="shared" si="4"/>
        <v>0</v>
      </c>
      <c r="I21" s="43">
        <f t="shared" si="1"/>
        <v>0</v>
      </c>
      <c r="J21" s="43">
        <f t="shared" si="3"/>
        <v>0</v>
      </c>
      <c r="K21" s="52">
        <f t="shared" si="2"/>
        <v>0</v>
      </c>
    </row>
    <row r="22" spans="1:11" ht="20.100000000000001" customHeight="1" x14ac:dyDescent="0.25">
      <c r="A22" s="51" t="s">
        <v>12</v>
      </c>
      <c r="B22" s="39" t="s">
        <v>13</v>
      </c>
      <c r="C22" s="40">
        <v>300</v>
      </c>
      <c r="D22" s="59" t="s">
        <v>550</v>
      </c>
      <c r="E22" s="57"/>
      <c r="F22" s="42">
        <f t="shared" si="0"/>
        <v>0</v>
      </c>
      <c r="G22" s="42">
        <v>9.5</v>
      </c>
      <c r="H22" s="43">
        <f t="shared" si="4"/>
        <v>0</v>
      </c>
      <c r="I22" s="43">
        <f t="shared" si="1"/>
        <v>0</v>
      </c>
      <c r="J22" s="43">
        <f t="shared" si="3"/>
        <v>0</v>
      </c>
      <c r="K22" s="52">
        <f t="shared" si="2"/>
        <v>0</v>
      </c>
    </row>
    <row r="23" spans="1:11" ht="20.100000000000001" customHeight="1" x14ac:dyDescent="0.25">
      <c r="A23" s="51" t="s">
        <v>14</v>
      </c>
      <c r="B23" s="39" t="s">
        <v>15</v>
      </c>
      <c r="C23" s="40">
        <v>3</v>
      </c>
      <c r="D23" s="59" t="s">
        <v>16</v>
      </c>
      <c r="E23" s="57"/>
      <c r="F23" s="42">
        <f t="shared" si="0"/>
        <v>0</v>
      </c>
      <c r="G23" s="42">
        <v>9.5</v>
      </c>
      <c r="H23" s="43">
        <f t="shared" si="4"/>
        <v>0</v>
      </c>
      <c r="I23" s="43">
        <f t="shared" si="1"/>
        <v>0</v>
      </c>
      <c r="J23" s="43">
        <f t="shared" si="3"/>
        <v>0</v>
      </c>
      <c r="K23" s="52">
        <f t="shared" si="2"/>
        <v>0</v>
      </c>
    </row>
    <row r="24" spans="1:11" ht="20.100000000000001" customHeight="1" x14ac:dyDescent="0.25">
      <c r="A24" s="51" t="s">
        <v>17</v>
      </c>
      <c r="B24" s="39" t="s">
        <v>18</v>
      </c>
      <c r="C24" s="40">
        <v>2</v>
      </c>
      <c r="D24" s="59" t="s">
        <v>16</v>
      </c>
      <c r="E24" s="57"/>
      <c r="F24" s="42">
        <f t="shared" si="0"/>
        <v>0</v>
      </c>
      <c r="G24" s="42">
        <v>9.5</v>
      </c>
      <c r="H24" s="43">
        <f t="shared" si="4"/>
        <v>0</v>
      </c>
      <c r="I24" s="43">
        <f t="shared" si="1"/>
        <v>0</v>
      </c>
      <c r="J24" s="43">
        <f t="shared" si="3"/>
        <v>0</v>
      </c>
      <c r="K24" s="52">
        <f t="shared" si="2"/>
        <v>0</v>
      </c>
    </row>
    <row r="25" spans="1:11" ht="20.100000000000001" customHeight="1" x14ac:dyDescent="0.25">
      <c r="A25" s="51" t="s">
        <v>19</v>
      </c>
      <c r="B25" s="39" t="s">
        <v>20</v>
      </c>
      <c r="C25" s="40">
        <v>400</v>
      </c>
      <c r="D25" s="59" t="s">
        <v>550</v>
      </c>
      <c r="E25" s="57"/>
      <c r="F25" s="42">
        <f t="shared" si="0"/>
        <v>0</v>
      </c>
      <c r="G25" s="42">
        <v>9.5</v>
      </c>
      <c r="H25" s="43">
        <f t="shared" si="4"/>
        <v>0</v>
      </c>
      <c r="I25" s="43">
        <f t="shared" si="1"/>
        <v>0</v>
      </c>
      <c r="J25" s="43">
        <f t="shared" si="3"/>
        <v>0</v>
      </c>
      <c r="K25" s="52">
        <f t="shared" si="2"/>
        <v>0</v>
      </c>
    </row>
    <row r="26" spans="1:11" s="7" customFormat="1" ht="29.1" customHeight="1" x14ac:dyDescent="0.25">
      <c r="A26" s="54" t="s">
        <v>528</v>
      </c>
      <c r="B26" s="37" t="s">
        <v>529</v>
      </c>
      <c r="C26" s="37" t="s">
        <v>530</v>
      </c>
      <c r="D26" s="55" t="s">
        <v>527</v>
      </c>
      <c r="E26" s="58" t="s">
        <v>531</v>
      </c>
      <c r="F26" s="37"/>
      <c r="G26" s="37" t="s">
        <v>548</v>
      </c>
      <c r="H26" s="38" t="s">
        <v>533</v>
      </c>
      <c r="I26" s="38" t="s">
        <v>540</v>
      </c>
      <c r="J26" s="38"/>
      <c r="K26" s="55" t="s">
        <v>541</v>
      </c>
    </row>
    <row r="27" spans="1:11" ht="20.100000000000001" customHeight="1" x14ac:dyDescent="0.25">
      <c r="A27" s="51" t="s">
        <v>21</v>
      </c>
      <c r="B27" s="39" t="s">
        <v>22</v>
      </c>
      <c r="C27" s="40">
        <v>150</v>
      </c>
      <c r="D27" s="59" t="s">
        <v>550</v>
      </c>
      <c r="E27" s="57"/>
      <c r="F27" s="42">
        <f t="shared" si="0"/>
        <v>0</v>
      </c>
      <c r="G27" s="42">
        <v>9.5</v>
      </c>
      <c r="H27" s="43">
        <f t="shared" si="4"/>
        <v>0</v>
      </c>
      <c r="I27" s="43">
        <f t="shared" si="1"/>
        <v>0</v>
      </c>
      <c r="J27" s="43">
        <f t="shared" si="3"/>
        <v>0</v>
      </c>
      <c r="K27" s="52">
        <f t="shared" si="2"/>
        <v>0</v>
      </c>
    </row>
    <row r="28" spans="1:11" ht="20.100000000000001" customHeight="1" x14ac:dyDescent="0.25">
      <c r="A28" s="51" t="s">
        <v>23</v>
      </c>
      <c r="B28" s="39" t="s">
        <v>83</v>
      </c>
      <c r="C28" s="40">
        <v>400</v>
      </c>
      <c r="D28" s="59" t="s">
        <v>550</v>
      </c>
      <c r="E28" s="57"/>
      <c r="F28" s="42">
        <f t="shared" si="0"/>
        <v>0</v>
      </c>
      <c r="G28" s="42">
        <v>9.5</v>
      </c>
      <c r="H28" s="43">
        <f t="shared" si="4"/>
        <v>0</v>
      </c>
      <c r="I28" s="43">
        <f t="shared" si="1"/>
        <v>0</v>
      </c>
      <c r="J28" s="43">
        <f t="shared" si="3"/>
        <v>0</v>
      </c>
      <c r="K28" s="52">
        <f t="shared" si="2"/>
        <v>0</v>
      </c>
    </row>
    <row r="29" spans="1:11" ht="20.100000000000001" customHeight="1" x14ac:dyDescent="0.25">
      <c r="A29" s="51" t="s">
        <v>24</v>
      </c>
      <c r="B29" s="39" t="s">
        <v>25</v>
      </c>
      <c r="C29" s="40">
        <v>5</v>
      </c>
      <c r="D29" s="59" t="s">
        <v>16</v>
      </c>
      <c r="E29" s="57"/>
      <c r="F29" s="42">
        <f t="shared" si="0"/>
        <v>0</v>
      </c>
      <c r="G29" s="42">
        <v>22</v>
      </c>
      <c r="H29" s="43">
        <f t="shared" si="4"/>
        <v>0</v>
      </c>
      <c r="I29" s="43">
        <f t="shared" si="1"/>
        <v>0</v>
      </c>
      <c r="J29" s="43">
        <f t="shared" ref="J29:J54" si="5">F29*0.22</f>
        <v>0</v>
      </c>
      <c r="K29" s="52">
        <f t="shared" si="2"/>
        <v>0</v>
      </c>
    </row>
    <row r="30" spans="1:11" ht="20.100000000000001" customHeight="1" x14ac:dyDescent="0.25">
      <c r="A30" s="51" t="s">
        <v>26</v>
      </c>
      <c r="B30" s="39" t="s">
        <v>84</v>
      </c>
      <c r="C30" s="40">
        <v>5</v>
      </c>
      <c r="D30" s="59" t="s">
        <v>16</v>
      </c>
      <c r="E30" s="57"/>
      <c r="F30" s="42">
        <f t="shared" si="0"/>
        <v>0</v>
      </c>
      <c r="G30" s="42">
        <v>22</v>
      </c>
      <c r="H30" s="43">
        <f t="shared" si="4"/>
        <v>0</v>
      </c>
      <c r="I30" s="43">
        <f t="shared" si="1"/>
        <v>0</v>
      </c>
      <c r="J30" s="43">
        <f t="shared" si="5"/>
        <v>0</v>
      </c>
      <c r="K30" s="52">
        <f t="shared" si="2"/>
        <v>0</v>
      </c>
    </row>
    <row r="31" spans="1:11" ht="20.100000000000001" customHeight="1" x14ac:dyDescent="0.25">
      <c r="A31" s="51" t="s">
        <v>27</v>
      </c>
      <c r="B31" s="39" t="s">
        <v>28</v>
      </c>
      <c r="C31" s="40">
        <v>5</v>
      </c>
      <c r="D31" s="59" t="s">
        <v>16</v>
      </c>
      <c r="E31" s="57"/>
      <c r="F31" s="42">
        <f t="shared" si="0"/>
        <v>0</v>
      </c>
      <c r="G31" s="42">
        <v>22</v>
      </c>
      <c r="H31" s="43">
        <f t="shared" si="4"/>
        <v>0</v>
      </c>
      <c r="I31" s="43">
        <f t="shared" si="1"/>
        <v>0</v>
      </c>
      <c r="J31" s="43">
        <f t="shared" si="5"/>
        <v>0</v>
      </c>
      <c r="K31" s="52">
        <f t="shared" si="2"/>
        <v>0</v>
      </c>
    </row>
    <row r="32" spans="1:11" ht="20.100000000000001" customHeight="1" x14ac:dyDescent="0.25">
      <c r="A32" s="51" t="s">
        <v>29</v>
      </c>
      <c r="B32" s="39" t="s">
        <v>30</v>
      </c>
      <c r="C32" s="40">
        <v>5</v>
      </c>
      <c r="D32" s="59" t="s">
        <v>16</v>
      </c>
      <c r="E32" s="57"/>
      <c r="F32" s="42">
        <f t="shared" si="0"/>
        <v>0</v>
      </c>
      <c r="G32" s="42">
        <v>22</v>
      </c>
      <c r="H32" s="43">
        <f t="shared" si="4"/>
        <v>0</v>
      </c>
      <c r="I32" s="43">
        <f t="shared" si="1"/>
        <v>0</v>
      </c>
      <c r="J32" s="43">
        <f t="shared" si="5"/>
        <v>0</v>
      </c>
      <c r="K32" s="52">
        <f t="shared" si="2"/>
        <v>0</v>
      </c>
    </row>
    <row r="33" spans="1:11" ht="20.100000000000001" customHeight="1" x14ac:dyDescent="0.25">
      <c r="A33" s="51" t="s">
        <v>31</v>
      </c>
      <c r="B33" s="39" t="s">
        <v>32</v>
      </c>
      <c r="C33" s="40">
        <v>80000</v>
      </c>
      <c r="D33" s="59" t="s">
        <v>3</v>
      </c>
      <c r="E33" s="57"/>
      <c r="F33" s="42">
        <f t="shared" si="0"/>
        <v>0</v>
      </c>
      <c r="G33" s="42">
        <v>22</v>
      </c>
      <c r="H33" s="43">
        <f t="shared" si="4"/>
        <v>0</v>
      </c>
      <c r="I33" s="43">
        <f t="shared" si="1"/>
        <v>0</v>
      </c>
      <c r="J33" s="43">
        <f t="shared" si="5"/>
        <v>0</v>
      </c>
      <c r="K33" s="52">
        <f t="shared" si="2"/>
        <v>0</v>
      </c>
    </row>
    <row r="34" spans="1:11" ht="20.100000000000001" customHeight="1" x14ac:dyDescent="0.25">
      <c r="A34" s="51" t="s">
        <v>33</v>
      </c>
      <c r="B34" s="39" t="s">
        <v>34</v>
      </c>
      <c r="C34" s="40">
        <v>3000</v>
      </c>
      <c r="D34" s="59" t="s">
        <v>3</v>
      </c>
      <c r="E34" s="57"/>
      <c r="F34" s="42">
        <f t="shared" si="0"/>
        <v>0</v>
      </c>
      <c r="G34" s="42">
        <v>22</v>
      </c>
      <c r="H34" s="43">
        <f t="shared" si="4"/>
        <v>0</v>
      </c>
      <c r="I34" s="43">
        <f t="shared" si="1"/>
        <v>0</v>
      </c>
      <c r="J34" s="43">
        <f t="shared" si="5"/>
        <v>0</v>
      </c>
      <c r="K34" s="52">
        <f t="shared" si="2"/>
        <v>0</v>
      </c>
    </row>
    <row r="35" spans="1:11" ht="20.100000000000001" customHeight="1" x14ac:dyDescent="0.25">
      <c r="A35" s="51" t="s">
        <v>35</v>
      </c>
      <c r="B35" s="39" t="s">
        <v>36</v>
      </c>
      <c r="C35" s="40">
        <v>800</v>
      </c>
      <c r="D35" s="59" t="s">
        <v>3</v>
      </c>
      <c r="E35" s="57"/>
      <c r="F35" s="42">
        <f t="shared" si="0"/>
        <v>0</v>
      </c>
      <c r="G35" s="42">
        <v>22</v>
      </c>
      <c r="H35" s="43">
        <f t="shared" si="4"/>
        <v>0</v>
      </c>
      <c r="I35" s="43">
        <f t="shared" si="1"/>
        <v>0</v>
      </c>
      <c r="J35" s="43">
        <f t="shared" si="5"/>
        <v>0</v>
      </c>
      <c r="K35" s="52">
        <f t="shared" si="2"/>
        <v>0</v>
      </c>
    </row>
    <row r="36" spans="1:11" ht="20.100000000000001" customHeight="1" x14ac:dyDescent="0.25">
      <c r="A36" s="51" t="s">
        <v>37</v>
      </c>
      <c r="B36" s="39" t="s">
        <v>38</v>
      </c>
      <c r="C36" s="40">
        <v>800</v>
      </c>
      <c r="D36" s="59" t="s">
        <v>550</v>
      </c>
      <c r="E36" s="57"/>
      <c r="F36" s="42">
        <f t="shared" si="0"/>
        <v>0</v>
      </c>
      <c r="G36" s="42">
        <v>22</v>
      </c>
      <c r="H36" s="43">
        <f t="shared" si="4"/>
        <v>0</v>
      </c>
      <c r="I36" s="43">
        <f t="shared" si="1"/>
        <v>0</v>
      </c>
      <c r="J36" s="43">
        <f t="shared" si="5"/>
        <v>0</v>
      </c>
      <c r="K36" s="52">
        <f t="shared" si="2"/>
        <v>0</v>
      </c>
    </row>
    <row r="37" spans="1:11" ht="20.100000000000001" customHeight="1" x14ac:dyDescent="0.25">
      <c r="A37" s="51" t="s">
        <v>39</v>
      </c>
      <c r="B37" s="39" t="s">
        <v>40</v>
      </c>
      <c r="C37" s="40">
        <v>50</v>
      </c>
      <c r="D37" s="59" t="s">
        <v>16</v>
      </c>
      <c r="E37" s="57"/>
      <c r="F37" s="42">
        <f t="shared" si="0"/>
        <v>0</v>
      </c>
      <c r="G37" s="42">
        <v>22</v>
      </c>
      <c r="H37" s="43">
        <f t="shared" si="4"/>
        <v>0</v>
      </c>
      <c r="I37" s="43">
        <f t="shared" si="1"/>
        <v>0</v>
      </c>
      <c r="J37" s="43">
        <f t="shared" si="5"/>
        <v>0</v>
      </c>
      <c r="K37" s="52">
        <f t="shared" si="2"/>
        <v>0</v>
      </c>
    </row>
    <row r="38" spans="1:11" ht="20.100000000000001" customHeight="1" x14ac:dyDescent="0.25">
      <c r="A38" s="51" t="s">
        <v>41</v>
      </c>
      <c r="B38" s="39" t="s">
        <v>42</v>
      </c>
      <c r="C38" s="40">
        <v>6000</v>
      </c>
      <c r="D38" s="59" t="s">
        <v>3</v>
      </c>
      <c r="E38" s="57"/>
      <c r="F38" s="42">
        <f t="shared" si="0"/>
        <v>0</v>
      </c>
      <c r="G38" s="42">
        <v>22</v>
      </c>
      <c r="H38" s="43">
        <f t="shared" si="4"/>
        <v>0</v>
      </c>
      <c r="I38" s="43">
        <f t="shared" si="1"/>
        <v>0</v>
      </c>
      <c r="J38" s="43">
        <f t="shared" si="5"/>
        <v>0</v>
      </c>
      <c r="K38" s="52">
        <f t="shared" si="2"/>
        <v>0</v>
      </c>
    </row>
    <row r="39" spans="1:11" ht="20.100000000000001" customHeight="1" x14ac:dyDescent="0.25">
      <c r="A39" s="51" t="s">
        <v>43</v>
      </c>
      <c r="B39" s="39" t="s">
        <v>44</v>
      </c>
      <c r="C39" s="40">
        <v>40</v>
      </c>
      <c r="D39" s="59" t="s">
        <v>45</v>
      </c>
      <c r="E39" s="57"/>
      <c r="F39" s="42">
        <f t="shared" si="0"/>
        <v>0</v>
      </c>
      <c r="G39" s="42">
        <v>22</v>
      </c>
      <c r="H39" s="43">
        <f t="shared" si="4"/>
        <v>0</v>
      </c>
      <c r="I39" s="43">
        <f t="shared" si="1"/>
        <v>0</v>
      </c>
      <c r="J39" s="43">
        <f t="shared" si="5"/>
        <v>0</v>
      </c>
      <c r="K39" s="52">
        <f t="shared" si="2"/>
        <v>0</v>
      </c>
    </row>
    <row r="40" spans="1:11" ht="20.100000000000001" customHeight="1" x14ac:dyDescent="0.25">
      <c r="A40" s="51" t="s">
        <v>46</v>
      </c>
      <c r="B40" s="39" t="s">
        <v>47</v>
      </c>
      <c r="C40" s="40">
        <v>40</v>
      </c>
      <c r="D40" s="59" t="s">
        <v>45</v>
      </c>
      <c r="E40" s="57"/>
      <c r="F40" s="42">
        <f t="shared" si="0"/>
        <v>0</v>
      </c>
      <c r="G40" s="42">
        <v>9.5</v>
      </c>
      <c r="H40" s="43">
        <f t="shared" si="4"/>
        <v>0</v>
      </c>
      <c r="I40" s="43">
        <f t="shared" si="1"/>
        <v>0</v>
      </c>
      <c r="J40" s="43">
        <f t="shared" ref="J40" si="6">F40*0.095</f>
        <v>0</v>
      </c>
      <c r="K40" s="52">
        <f t="shared" si="2"/>
        <v>0</v>
      </c>
    </row>
    <row r="41" spans="1:11" ht="20.100000000000001" customHeight="1" x14ac:dyDescent="0.25">
      <c r="A41" s="51" t="s">
        <v>48</v>
      </c>
      <c r="B41" s="39" t="s">
        <v>49</v>
      </c>
      <c r="C41" s="40">
        <v>15</v>
      </c>
      <c r="D41" s="59" t="s">
        <v>50</v>
      </c>
      <c r="E41" s="57"/>
      <c r="F41" s="42">
        <f t="shared" si="0"/>
        <v>0</v>
      </c>
      <c r="G41" s="42">
        <v>22</v>
      </c>
      <c r="H41" s="43">
        <f t="shared" si="4"/>
        <v>0</v>
      </c>
      <c r="I41" s="43">
        <f t="shared" si="1"/>
        <v>0</v>
      </c>
      <c r="J41" s="43">
        <f t="shared" si="5"/>
        <v>0</v>
      </c>
      <c r="K41" s="52">
        <f t="shared" si="2"/>
        <v>0</v>
      </c>
    </row>
    <row r="42" spans="1:11" ht="20.100000000000001" customHeight="1" x14ac:dyDescent="0.25">
      <c r="A42" s="51" t="s">
        <v>51</v>
      </c>
      <c r="B42" s="39" t="s">
        <v>511</v>
      </c>
      <c r="C42" s="40">
        <v>17</v>
      </c>
      <c r="D42" s="59" t="s">
        <v>50</v>
      </c>
      <c r="E42" s="57"/>
      <c r="F42" s="42">
        <f t="shared" si="0"/>
        <v>0</v>
      </c>
      <c r="G42" s="42">
        <v>22</v>
      </c>
      <c r="H42" s="43">
        <f t="shared" si="4"/>
        <v>0</v>
      </c>
      <c r="I42" s="43">
        <f t="shared" si="1"/>
        <v>0</v>
      </c>
      <c r="J42" s="43">
        <f t="shared" si="5"/>
        <v>0</v>
      </c>
      <c r="K42" s="52">
        <f t="shared" si="2"/>
        <v>0</v>
      </c>
    </row>
    <row r="43" spans="1:11" ht="20.100000000000001" customHeight="1" x14ac:dyDescent="0.25">
      <c r="A43" s="51" t="s">
        <v>52</v>
      </c>
      <c r="B43" s="39" t="s">
        <v>53</v>
      </c>
      <c r="C43" s="40">
        <v>15</v>
      </c>
      <c r="D43" s="59" t="s">
        <v>50</v>
      </c>
      <c r="E43" s="57"/>
      <c r="F43" s="42">
        <f t="shared" si="0"/>
        <v>0</v>
      </c>
      <c r="G43" s="42">
        <v>22</v>
      </c>
      <c r="H43" s="43">
        <f t="shared" si="4"/>
        <v>0</v>
      </c>
      <c r="I43" s="43">
        <f t="shared" si="1"/>
        <v>0</v>
      </c>
      <c r="J43" s="43">
        <f t="shared" si="5"/>
        <v>0</v>
      </c>
      <c r="K43" s="52">
        <f t="shared" si="2"/>
        <v>0</v>
      </c>
    </row>
    <row r="44" spans="1:11" ht="20.100000000000001" customHeight="1" x14ac:dyDescent="0.25">
      <c r="A44" s="51" t="s">
        <v>54</v>
      </c>
      <c r="B44" s="39" t="s">
        <v>55</v>
      </c>
      <c r="C44" s="40">
        <v>15</v>
      </c>
      <c r="D44" s="59" t="s">
        <v>50</v>
      </c>
      <c r="E44" s="57"/>
      <c r="F44" s="42">
        <f t="shared" si="0"/>
        <v>0</v>
      </c>
      <c r="G44" s="42">
        <v>22</v>
      </c>
      <c r="H44" s="43">
        <f t="shared" si="4"/>
        <v>0</v>
      </c>
      <c r="I44" s="43">
        <f t="shared" si="1"/>
        <v>0</v>
      </c>
      <c r="J44" s="43">
        <f t="shared" si="5"/>
        <v>0</v>
      </c>
      <c r="K44" s="52">
        <f t="shared" si="2"/>
        <v>0</v>
      </c>
    </row>
    <row r="45" spans="1:11" ht="20.100000000000001" customHeight="1" x14ac:dyDescent="0.25">
      <c r="A45" s="51" t="s">
        <v>56</v>
      </c>
      <c r="B45" s="39" t="s">
        <v>57</v>
      </c>
      <c r="C45" s="40">
        <v>200</v>
      </c>
      <c r="D45" s="59" t="s">
        <v>3</v>
      </c>
      <c r="E45" s="57"/>
      <c r="F45" s="42">
        <f t="shared" si="0"/>
        <v>0</v>
      </c>
      <c r="G45" s="42">
        <v>22</v>
      </c>
      <c r="H45" s="43">
        <f t="shared" si="4"/>
        <v>0</v>
      </c>
      <c r="I45" s="43">
        <f t="shared" si="1"/>
        <v>0</v>
      </c>
      <c r="J45" s="43">
        <f t="shared" si="5"/>
        <v>0</v>
      </c>
      <c r="K45" s="52">
        <f t="shared" si="2"/>
        <v>0</v>
      </c>
    </row>
    <row r="46" spans="1:11" ht="20.100000000000001" customHeight="1" x14ac:dyDescent="0.25">
      <c r="A46" s="51" t="s">
        <v>58</v>
      </c>
      <c r="B46" s="39" t="s">
        <v>59</v>
      </c>
      <c r="C46" s="40">
        <v>200</v>
      </c>
      <c r="D46" s="59" t="s">
        <v>3</v>
      </c>
      <c r="E46" s="57"/>
      <c r="F46" s="42">
        <f t="shared" si="0"/>
        <v>0</v>
      </c>
      <c r="G46" s="42">
        <v>22</v>
      </c>
      <c r="H46" s="43">
        <f t="shared" si="4"/>
        <v>0</v>
      </c>
      <c r="I46" s="43">
        <f t="shared" si="1"/>
        <v>0</v>
      </c>
      <c r="J46" s="43">
        <f t="shared" si="5"/>
        <v>0</v>
      </c>
      <c r="K46" s="52">
        <f t="shared" si="2"/>
        <v>0</v>
      </c>
    </row>
    <row r="47" spans="1:11" ht="20.100000000000001" customHeight="1" x14ac:dyDescent="0.25">
      <c r="A47" s="51" t="s">
        <v>493</v>
      </c>
      <c r="B47" s="39" t="s">
        <v>495</v>
      </c>
      <c r="C47" s="40">
        <v>80</v>
      </c>
      <c r="D47" s="59" t="s">
        <v>3</v>
      </c>
      <c r="E47" s="57"/>
      <c r="F47" s="42">
        <f t="shared" si="0"/>
        <v>0</v>
      </c>
      <c r="G47" s="42">
        <v>22</v>
      </c>
      <c r="H47" s="43">
        <f t="shared" si="4"/>
        <v>0</v>
      </c>
      <c r="I47" s="43">
        <f t="shared" si="1"/>
        <v>0</v>
      </c>
      <c r="J47" s="43">
        <f t="shared" si="5"/>
        <v>0</v>
      </c>
      <c r="K47" s="52">
        <f t="shared" si="2"/>
        <v>0</v>
      </c>
    </row>
    <row r="48" spans="1:11" ht="20.100000000000001" customHeight="1" x14ac:dyDescent="0.25">
      <c r="A48" s="51" t="s">
        <v>494</v>
      </c>
      <c r="B48" s="39" t="s">
        <v>496</v>
      </c>
      <c r="C48" s="40">
        <v>120</v>
      </c>
      <c r="D48" s="59" t="s">
        <v>3</v>
      </c>
      <c r="E48" s="57"/>
      <c r="F48" s="42">
        <f t="shared" si="0"/>
        <v>0</v>
      </c>
      <c r="G48" s="42">
        <v>22</v>
      </c>
      <c r="H48" s="43">
        <f t="shared" si="4"/>
        <v>0</v>
      </c>
      <c r="I48" s="43">
        <f t="shared" si="1"/>
        <v>0</v>
      </c>
      <c r="J48" s="43">
        <f t="shared" si="5"/>
        <v>0</v>
      </c>
      <c r="K48" s="52">
        <f t="shared" si="2"/>
        <v>0</v>
      </c>
    </row>
    <row r="49" spans="1:11" s="7" customFormat="1" ht="28.5" customHeight="1" x14ac:dyDescent="0.25">
      <c r="A49" s="54" t="s">
        <v>528</v>
      </c>
      <c r="B49" s="37" t="s">
        <v>529</v>
      </c>
      <c r="C49" s="37" t="s">
        <v>530</v>
      </c>
      <c r="D49" s="55" t="s">
        <v>527</v>
      </c>
      <c r="E49" s="58" t="s">
        <v>531</v>
      </c>
      <c r="F49" s="37"/>
      <c r="G49" s="37" t="s">
        <v>548</v>
      </c>
      <c r="H49" s="38" t="s">
        <v>533</v>
      </c>
      <c r="I49" s="38" t="s">
        <v>540</v>
      </c>
      <c r="J49" s="38"/>
      <c r="K49" s="55" t="s">
        <v>541</v>
      </c>
    </row>
    <row r="50" spans="1:11" ht="20.100000000000001" customHeight="1" x14ac:dyDescent="0.25">
      <c r="A50" s="51" t="s">
        <v>497</v>
      </c>
      <c r="B50" s="39" t="s">
        <v>498</v>
      </c>
      <c r="C50" s="40">
        <v>100</v>
      </c>
      <c r="D50" s="59" t="s">
        <v>3</v>
      </c>
      <c r="E50" s="57"/>
      <c r="F50" s="42">
        <f t="shared" si="0"/>
        <v>0</v>
      </c>
      <c r="G50" s="42">
        <v>22</v>
      </c>
      <c r="H50" s="43">
        <f t="shared" si="4"/>
        <v>0</v>
      </c>
      <c r="I50" s="43">
        <f t="shared" si="1"/>
        <v>0</v>
      </c>
      <c r="J50" s="43">
        <f t="shared" si="5"/>
        <v>0</v>
      </c>
      <c r="K50" s="52">
        <f t="shared" si="2"/>
        <v>0</v>
      </c>
    </row>
    <row r="51" spans="1:11" ht="20.100000000000001" customHeight="1" x14ac:dyDescent="0.25">
      <c r="A51" s="51" t="s">
        <v>60</v>
      </c>
      <c r="B51" s="39" t="s">
        <v>472</v>
      </c>
      <c r="C51" s="40">
        <v>200</v>
      </c>
      <c r="D51" s="59" t="s">
        <v>3</v>
      </c>
      <c r="E51" s="57"/>
      <c r="F51" s="42">
        <f t="shared" si="0"/>
        <v>0</v>
      </c>
      <c r="G51" s="42">
        <v>22</v>
      </c>
      <c r="H51" s="43">
        <f t="shared" si="4"/>
        <v>0</v>
      </c>
      <c r="I51" s="43">
        <f t="shared" si="1"/>
        <v>0</v>
      </c>
      <c r="J51" s="43">
        <f t="shared" si="5"/>
        <v>0</v>
      </c>
      <c r="K51" s="52">
        <f t="shared" si="2"/>
        <v>0</v>
      </c>
    </row>
    <row r="52" spans="1:11" ht="20.100000000000001" customHeight="1" x14ac:dyDescent="0.25">
      <c r="A52" s="51" t="s">
        <v>61</v>
      </c>
      <c r="B52" s="39" t="s">
        <v>473</v>
      </c>
      <c r="C52" s="40">
        <v>200</v>
      </c>
      <c r="D52" s="59" t="s">
        <v>3</v>
      </c>
      <c r="E52" s="57"/>
      <c r="F52" s="42">
        <f t="shared" si="0"/>
        <v>0</v>
      </c>
      <c r="G52" s="42">
        <v>22</v>
      </c>
      <c r="H52" s="43">
        <f t="shared" si="4"/>
        <v>0</v>
      </c>
      <c r="I52" s="43">
        <f t="shared" si="1"/>
        <v>0</v>
      </c>
      <c r="J52" s="43">
        <f t="shared" si="5"/>
        <v>0</v>
      </c>
      <c r="K52" s="52">
        <f t="shared" si="2"/>
        <v>0</v>
      </c>
    </row>
    <row r="53" spans="1:11" ht="20.100000000000001" customHeight="1" x14ac:dyDescent="0.25">
      <c r="A53" s="51" t="s">
        <v>62</v>
      </c>
      <c r="B53" s="39" t="s">
        <v>471</v>
      </c>
      <c r="C53" s="40">
        <v>200</v>
      </c>
      <c r="D53" s="59" t="s">
        <v>3</v>
      </c>
      <c r="E53" s="57"/>
      <c r="F53" s="42">
        <f t="shared" si="0"/>
        <v>0</v>
      </c>
      <c r="G53" s="42">
        <v>22</v>
      </c>
      <c r="H53" s="43">
        <f t="shared" si="4"/>
        <v>0</v>
      </c>
      <c r="I53" s="43">
        <f t="shared" si="1"/>
        <v>0</v>
      </c>
      <c r="J53" s="43">
        <f t="shared" si="5"/>
        <v>0</v>
      </c>
      <c r="K53" s="52">
        <f t="shared" si="2"/>
        <v>0</v>
      </c>
    </row>
    <row r="54" spans="1:11" ht="20.100000000000001" customHeight="1" x14ac:dyDescent="0.25">
      <c r="A54" s="51" t="s">
        <v>63</v>
      </c>
      <c r="B54" s="39" t="s">
        <v>474</v>
      </c>
      <c r="C54" s="40">
        <v>32</v>
      </c>
      <c r="D54" s="59" t="s">
        <v>45</v>
      </c>
      <c r="E54" s="57"/>
      <c r="F54" s="42">
        <f t="shared" si="0"/>
        <v>0</v>
      </c>
      <c r="G54" s="42">
        <v>22</v>
      </c>
      <c r="H54" s="43">
        <f t="shared" si="4"/>
        <v>0</v>
      </c>
      <c r="I54" s="43">
        <f t="shared" si="1"/>
        <v>0</v>
      </c>
      <c r="J54" s="43">
        <f t="shared" si="5"/>
        <v>0</v>
      </c>
      <c r="K54" s="52">
        <f t="shared" si="2"/>
        <v>0</v>
      </c>
    </row>
    <row r="55" spans="1:11" ht="20.100000000000001" customHeight="1" x14ac:dyDescent="0.25">
      <c r="A55" s="51" t="s">
        <v>64</v>
      </c>
      <c r="B55" s="39" t="s">
        <v>65</v>
      </c>
      <c r="C55" s="44">
        <v>80</v>
      </c>
      <c r="D55" s="59" t="s">
        <v>16</v>
      </c>
      <c r="E55" s="57"/>
      <c r="F55" s="42">
        <f t="shared" si="0"/>
        <v>0</v>
      </c>
      <c r="G55" s="42">
        <v>9.5</v>
      </c>
      <c r="H55" s="43">
        <f t="shared" si="4"/>
        <v>0</v>
      </c>
      <c r="I55" s="43">
        <f t="shared" si="1"/>
        <v>0</v>
      </c>
      <c r="J55" s="43">
        <f t="shared" ref="J55:J56" si="7">F55*0.095</f>
        <v>0</v>
      </c>
      <c r="K55" s="52">
        <f t="shared" si="2"/>
        <v>0</v>
      </c>
    </row>
    <row r="56" spans="1:11" ht="20.100000000000001" customHeight="1" x14ac:dyDescent="0.25">
      <c r="A56" s="51" t="s">
        <v>66</v>
      </c>
      <c r="B56" s="39" t="s">
        <v>67</v>
      </c>
      <c r="C56" s="44">
        <v>50</v>
      </c>
      <c r="D56" s="59" t="s">
        <v>16</v>
      </c>
      <c r="E56" s="57"/>
      <c r="F56" s="42">
        <f t="shared" si="0"/>
        <v>0</v>
      </c>
      <c r="G56" s="42">
        <v>9.5</v>
      </c>
      <c r="H56" s="43">
        <f t="shared" si="4"/>
        <v>0</v>
      </c>
      <c r="I56" s="43">
        <f t="shared" si="1"/>
        <v>0</v>
      </c>
      <c r="J56" s="43">
        <f t="shared" si="7"/>
        <v>0</v>
      </c>
      <c r="K56" s="52">
        <f t="shared" si="2"/>
        <v>0</v>
      </c>
    </row>
    <row r="57" spans="1:11" ht="20.100000000000001" customHeight="1" x14ac:dyDescent="0.25">
      <c r="A57" s="51" t="s">
        <v>68</v>
      </c>
      <c r="B57" s="39" t="s">
        <v>69</v>
      </c>
      <c r="C57" s="44">
        <v>50</v>
      </c>
      <c r="D57" s="59" t="s">
        <v>3</v>
      </c>
      <c r="E57" s="57"/>
      <c r="F57" s="42">
        <f t="shared" si="0"/>
        <v>0</v>
      </c>
      <c r="G57" s="42">
        <v>22</v>
      </c>
      <c r="H57" s="43">
        <f t="shared" si="4"/>
        <v>0</v>
      </c>
      <c r="I57" s="43">
        <f t="shared" si="1"/>
        <v>0</v>
      </c>
      <c r="J57" s="43">
        <f t="shared" ref="J57:J61" si="8">F57*0.22</f>
        <v>0</v>
      </c>
      <c r="K57" s="52">
        <f t="shared" si="2"/>
        <v>0</v>
      </c>
    </row>
    <row r="58" spans="1:11" ht="20.100000000000001" customHeight="1" x14ac:dyDescent="0.25">
      <c r="A58" s="51" t="s">
        <v>70</v>
      </c>
      <c r="B58" s="39" t="s">
        <v>71</v>
      </c>
      <c r="C58" s="44">
        <v>50</v>
      </c>
      <c r="D58" s="59" t="s">
        <v>3</v>
      </c>
      <c r="E58" s="57"/>
      <c r="F58" s="42">
        <f t="shared" si="0"/>
        <v>0</v>
      </c>
      <c r="G58" s="42">
        <v>22</v>
      </c>
      <c r="H58" s="43">
        <f t="shared" si="4"/>
        <v>0</v>
      </c>
      <c r="I58" s="43">
        <f t="shared" si="1"/>
        <v>0</v>
      </c>
      <c r="J58" s="43">
        <f t="shared" si="8"/>
        <v>0</v>
      </c>
      <c r="K58" s="52">
        <f t="shared" si="2"/>
        <v>0</v>
      </c>
    </row>
    <row r="59" spans="1:11" ht="20.100000000000001" customHeight="1" x14ac:dyDescent="0.25">
      <c r="A59" s="51" t="s">
        <v>72</v>
      </c>
      <c r="B59" s="39" t="s">
        <v>73</v>
      </c>
      <c r="C59" s="44">
        <v>15</v>
      </c>
      <c r="D59" s="59" t="s">
        <v>45</v>
      </c>
      <c r="E59" s="57"/>
      <c r="F59" s="42">
        <f t="shared" si="0"/>
        <v>0</v>
      </c>
      <c r="G59" s="42">
        <v>22</v>
      </c>
      <c r="H59" s="43">
        <f t="shared" si="4"/>
        <v>0</v>
      </c>
      <c r="I59" s="43">
        <f t="shared" si="1"/>
        <v>0</v>
      </c>
      <c r="J59" s="43">
        <f t="shared" si="8"/>
        <v>0</v>
      </c>
      <c r="K59" s="52">
        <f t="shared" si="2"/>
        <v>0</v>
      </c>
    </row>
    <row r="60" spans="1:11" ht="20.100000000000001" customHeight="1" x14ac:dyDescent="0.25">
      <c r="A60" s="51" t="s">
        <v>74</v>
      </c>
      <c r="B60" s="39" t="s">
        <v>75</v>
      </c>
      <c r="C60" s="44">
        <v>10</v>
      </c>
      <c r="D60" s="59" t="s">
        <v>7</v>
      </c>
      <c r="E60" s="57"/>
      <c r="F60" s="42">
        <f t="shared" si="0"/>
        <v>0</v>
      </c>
      <c r="G60" s="42">
        <v>22</v>
      </c>
      <c r="H60" s="43">
        <f t="shared" si="4"/>
        <v>0</v>
      </c>
      <c r="I60" s="43">
        <f t="shared" si="1"/>
        <v>0</v>
      </c>
      <c r="J60" s="43">
        <f t="shared" si="8"/>
        <v>0</v>
      </c>
      <c r="K60" s="52">
        <f t="shared" si="2"/>
        <v>0</v>
      </c>
    </row>
    <row r="61" spans="1:11" ht="20.100000000000001" customHeight="1" x14ac:dyDescent="0.25">
      <c r="A61" s="51" t="s">
        <v>76</v>
      </c>
      <c r="B61" s="39" t="s">
        <v>77</v>
      </c>
      <c r="C61" s="44">
        <v>30</v>
      </c>
      <c r="D61" s="59" t="s">
        <v>3</v>
      </c>
      <c r="E61" s="57"/>
      <c r="F61" s="42">
        <f t="shared" si="0"/>
        <v>0</v>
      </c>
      <c r="G61" s="42">
        <v>22</v>
      </c>
      <c r="H61" s="43">
        <f t="shared" si="4"/>
        <v>0</v>
      </c>
      <c r="I61" s="43">
        <f t="shared" si="1"/>
        <v>0</v>
      </c>
      <c r="J61" s="43">
        <f t="shared" si="8"/>
        <v>0</v>
      </c>
      <c r="K61" s="52">
        <f t="shared" si="2"/>
        <v>0</v>
      </c>
    </row>
    <row r="62" spans="1:11" ht="20.100000000000001" customHeight="1" x14ac:dyDescent="0.25">
      <c r="A62" s="51" t="s">
        <v>78</v>
      </c>
      <c r="B62" s="39" t="s">
        <v>79</v>
      </c>
      <c r="C62" s="44">
        <v>60</v>
      </c>
      <c r="D62" s="59" t="s">
        <v>45</v>
      </c>
      <c r="E62" s="57"/>
      <c r="F62" s="42">
        <f t="shared" si="0"/>
        <v>0</v>
      </c>
      <c r="G62" s="42">
        <v>9.5</v>
      </c>
      <c r="H62" s="43">
        <f t="shared" si="4"/>
        <v>0</v>
      </c>
      <c r="I62" s="43">
        <f t="shared" si="1"/>
        <v>0</v>
      </c>
      <c r="J62" s="43">
        <f t="shared" ref="J62:J63" si="9">F62*0.095</f>
        <v>0</v>
      </c>
      <c r="K62" s="52">
        <f t="shared" si="2"/>
        <v>0</v>
      </c>
    </row>
    <row r="63" spans="1:11" ht="20.100000000000001" customHeight="1" x14ac:dyDescent="0.25">
      <c r="A63" s="51" t="s">
        <v>80</v>
      </c>
      <c r="B63" s="39" t="s">
        <v>81</v>
      </c>
      <c r="C63" s="44">
        <v>50</v>
      </c>
      <c r="D63" s="59" t="s">
        <v>45</v>
      </c>
      <c r="E63" s="57"/>
      <c r="F63" s="42">
        <f t="shared" si="0"/>
        <v>0</v>
      </c>
      <c r="G63" s="42">
        <v>9.5</v>
      </c>
      <c r="H63" s="43">
        <f t="shared" si="4"/>
        <v>0</v>
      </c>
      <c r="I63" s="43">
        <f t="shared" si="1"/>
        <v>0</v>
      </c>
      <c r="J63" s="43">
        <f t="shared" si="9"/>
        <v>0</v>
      </c>
      <c r="K63" s="52">
        <f t="shared" si="2"/>
        <v>0</v>
      </c>
    </row>
    <row r="64" spans="1:11" ht="20.100000000000001" customHeight="1" thickBot="1" x14ac:dyDescent="0.3">
      <c r="A64" s="60" t="s">
        <v>481</v>
      </c>
      <c r="B64" s="61" t="s">
        <v>477</v>
      </c>
      <c r="C64" s="62">
        <v>3</v>
      </c>
      <c r="D64" s="63" t="s">
        <v>121</v>
      </c>
      <c r="E64" s="64"/>
      <c r="F64" s="65">
        <f t="shared" si="0"/>
        <v>0</v>
      </c>
      <c r="G64" s="65">
        <v>22</v>
      </c>
      <c r="H64" s="66">
        <f t="shared" si="4"/>
        <v>0</v>
      </c>
      <c r="I64" s="66">
        <f t="shared" si="1"/>
        <v>0</v>
      </c>
      <c r="J64" s="66">
        <f t="shared" ref="J64" si="10">F64*0.22</f>
        <v>0</v>
      </c>
      <c r="K64" s="67">
        <f t="shared" si="2"/>
        <v>0</v>
      </c>
    </row>
    <row r="65" spans="1:15" s="21" customFormat="1" ht="20.100000000000001" customHeight="1" thickBot="1" x14ac:dyDescent="0.3">
      <c r="A65" s="68" t="s">
        <v>559</v>
      </c>
      <c r="B65" s="69"/>
      <c r="C65" s="69"/>
      <c r="D65" s="70"/>
      <c r="E65" s="71"/>
      <c r="F65" s="72">
        <f t="shared" ref="F65" si="11">SUM(F14:F64)</f>
        <v>0</v>
      </c>
      <c r="G65" s="71"/>
      <c r="H65" s="72"/>
      <c r="I65" s="72"/>
      <c r="J65" s="72">
        <f t="shared" ref="I65:K65" si="12">SUM(J14:J64)</f>
        <v>0</v>
      </c>
      <c r="K65" s="73">
        <f t="shared" si="12"/>
        <v>0</v>
      </c>
      <c r="M65" s="23"/>
      <c r="N65" s="23"/>
      <c r="O65" s="23"/>
    </row>
    <row r="66" spans="1:15" ht="14.25" customHeight="1" x14ac:dyDescent="0.25">
      <c r="A66" s="74" t="s">
        <v>560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M66" s="46"/>
    </row>
    <row r="67" spans="1:15" ht="9.9499999999999993" customHeight="1" x14ac:dyDescent="0.25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</row>
    <row r="68" spans="1:15" ht="15" customHeight="1" x14ac:dyDescent="0.25">
      <c r="A68" s="74" t="s">
        <v>561</v>
      </c>
      <c r="B68" s="74"/>
      <c r="C68" s="76" t="s">
        <v>542</v>
      </c>
      <c r="D68" s="76"/>
      <c r="E68" s="76"/>
      <c r="F68" s="76"/>
      <c r="G68" s="76"/>
      <c r="H68" s="76"/>
      <c r="I68" s="76"/>
      <c r="J68" s="76"/>
      <c r="K68" s="76"/>
    </row>
    <row r="69" spans="1:15" ht="30" customHeight="1" x14ac:dyDescent="0.25">
      <c r="A69" s="74"/>
      <c r="B69" s="74"/>
      <c r="C69" s="76" t="s">
        <v>549</v>
      </c>
      <c r="D69" s="76"/>
      <c r="E69" s="76"/>
      <c r="F69" s="76"/>
      <c r="G69" s="76"/>
      <c r="H69" s="76"/>
      <c r="I69" s="76"/>
      <c r="J69" s="76"/>
      <c r="K69" s="76"/>
    </row>
    <row r="70" spans="1:15" ht="35.1" customHeight="1" x14ac:dyDescent="0.25">
      <c r="A70" s="74"/>
      <c r="B70" s="74"/>
      <c r="C70" s="76" t="s">
        <v>562</v>
      </c>
      <c r="D70" s="76"/>
      <c r="E70" s="76"/>
      <c r="F70" s="76"/>
      <c r="G70" s="76"/>
      <c r="H70" s="76"/>
      <c r="I70" s="76"/>
      <c r="J70" s="76"/>
      <c r="K70" s="76"/>
    </row>
    <row r="71" spans="1:15" ht="15" customHeight="1" x14ac:dyDescent="0.25">
      <c r="A71" s="74"/>
      <c r="B71" s="74"/>
      <c r="C71" s="76" t="s">
        <v>563</v>
      </c>
      <c r="D71" s="76"/>
      <c r="E71" s="76"/>
      <c r="F71" s="76"/>
      <c r="G71" s="76"/>
      <c r="H71" s="76"/>
      <c r="I71" s="76"/>
      <c r="J71" s="76"/>
      <c r="K71" s="76"/>
    </row>
    <row r="72" spans="1:15" ht="15" customHeight="1" x14ac:dyDescent="0.2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spans="1:15" s="4" customFormat="1" ht="18" customHeight="1" thickBot="1" x14ac:dyDescent="0.3">
      <c r="A73" s="110" t="s">
        <v>543</v>
      </c>
      <c r="B73" s="110"/>
      <c r="C73" s="110"/>
      <c r="D73" s="110"/>
      <c r="E73" s="110"/>
      <c r="F73" s="110"/>
      <c r="G73" s="110"/>
      <c r="H73" s="110"/>
      <c r="I73" s="111"/>
      <c r="J73" s="111"/>
      <c r="K73" s="111"/>
    </row>
    <row r="74" spans="1:15" ht="15" customHeight="1" thickTop="1" thickBot="1" x14ac:dyDescent="0.3">
      <c r="A74" s="10"/>
      <c r="B74" s="10"/>
      <c r="C74" s="10"/>
      <c r="D74" s="10"/>
      <c r="E74" s="10"/>
      <c r="F74" s="24"/>
      <c r="G74" s="10"/>
      <c r="H74" s="10"/>
      <c r="I74" s="10"/>
      <c r="J74" s="24"/>
    </row>
    <row r="75" spans="1:15" s="12" customFormat="1" ht="24.95" customHeight="1" x14ac:dyDescent="0.25">
      <c r="A75" s="47" t="s">
        <v>528</v>
      </c>
      <c r="B75" s="48" t="s">
        <v>529</v>
      </c>
      <c r="C75" s="48" t="s">
        <v>527</v>
      </c>
      <c r="D75" s="48" t="s">
        <v>531</v>
      </c>
      <c r="E75" s="48" t="s">
        <v>532</v>
      </c>
      <c r="F75" s="48"/>
      <c r="G75" s="49" t="s">
        <v>533</v>
      </c>
      <c r="H75" s="112" t="s">
        <v>540</v>
      </c>
      <c r="I75" s="11"/>
      <c r="J75" s="11"/>
    </row>
    <row r="76" spans="1:15" ht="15.95" customHeight="1" x14ac:dyDescent="0.25">
      <c r="A76" s="113" t="s">
        <v>262</v>
      </c>
      <c r="B76" s="77" t="s">
        <v>85</v>
      </c>
      <c r="C76" s="78"/>
      <c r="D76" s="79"/>
      <c r="E76" s="79"/>
      <c r="F76" s="79"/>
      <c r="G76" s="79"/>
      <c r="H76" s="114"/>
      <c r="I76" s="13"/>
      <c r="J76" s="13"/>
    </row>
    <row r="77" spans="1:15" ht="15" customHeight="1" x14ac:dyDescent="0.25">
      <c r="A77" s="115" t="s">
        <v>263</v>
      </c>
      <c r="B77" s="80" t="s">
        <v>86</v>
      </c>
      <c r="C77" s="81" t="s">
        <v>87</v>
      </c>
      <c r="D77" s="82"/>
      <c r="E77" s="83">
        <v>22</v>
      </c>
      <c r="F77" s="83"/>
      <c r="G77" s="84">
        <f>D77*E77/100</f>
        <v>0</v>
      </c>
      <c r="H77" s="116">
        <f>D77+G77</f>
        <v>0</v>
      </c>
      <c r="I77" s="14"/>
      <c r="J77" s="14"/>
    </row>
    <row r="78" spans="1:15" ht="15" customHeight="1" x14ac:dyDescent="0.25">
      <c r="A78" s="115" t="s">
        <v>264</v>
      </c>
      <c r="B78" s="80" t="s">
        <v>88</v>
      </c>
      <c r="C78" s="81" t="s">
        <v>87</v>
      </c>
      <c r="D78" s="82"/>
      <c r="E78" s="83">
        <v>22</v>
      </c>
      <c r="F78" s="83"/>
      <c r="G78" s="84">
        <f t="shared" ref="G78:G93" si="13">D78*E78/100</f>
        <v>0</v>
      </c>
      <c r="H78" s="116">
        <f t="shared" ref="H78:H93" si="14">D78+G78</f>
        <v>0</v>
      </c>
      <c r="I78" s="14"/>
      <c r="J78" s="14"/>
    </row>
    <row r="79" spans="1:15" ht="15" customHeight="1" x14ac:dyDescent="0.25">
      <c r="A79" s="115" t="s">
        <v>265</v>
      </c>
      <c r="B79" s="80" t="s">
        <v>89</v>
      </c>
      <c r="C79" s="81" t="s">
        <v>87</v>
      </c>
      <c r="D79" s="82"/>
      <c r="E79" s="83">
        <v>22</v>
      </c>
      <c r="F79" s="83"/>
      <c r="G79" s="84">
        <f t="shared" si="13"/>
        <v>0</v>
      </c>
      <c r="H79" s="116">
        <f t="shared" si="14"/>
        <v>0</v>
      </c>
      <c r="I79" s="14"/>
      <c r="J79" s="14"/>
    </row>
    <row r="80" spans="1:15" ht="15" customHeight="1" x14ac:dyDescent="0.25">
      <c r="A80" s="115" t="s">
        <v>266</v>
      </c>
      <c r="B80" s="80" t="s">
        <v>90</v>
      </c>
      <c r="C80" s="81" t="s">
        <v>87</v>
      </c>
      <c r="D80" s="82"/>
      <c r="E80" s="83">
        <v>22</v>
      </c>
      <c r="F80" s="83"/>
      <c r="G80" s="84">
        <f t="shared" si="13"/>
        <v>0</v>
      </c>
      <c r="H80" s="116">
        <f t="shared" si="14"/>
        <v>0</v>
      </c>
      <c r="I80" s="14"/>
      <c r="J80" s="14"/>
    </row>
    <row r="81" spans="1:10" ht="15" customHeight="1" x14ac:dyDescent="0.25">
      <c r="A81" s="115" t="s">
        <v>267</v>
      </c>
      <c r="B81" s="80" t="s">
        <v>91</v>
      </c>
      <c r="C81" s="81" t="s">
        <v>87</v>
      </c>
      <c r="D81" s="82"/>
      <c r="E81" s="83">
        <v>22</v>
      </c>
      <c r="F81" s="83"/>
      <c r="G81" s="84">
        <f t="shared" si="13"/>
        <v>0</v>
      </c>
      <c r="H81" s="116">
        <f t="shared" si="14"/>
        <v>0</v>
      </c>
      <c r="I81" s="14"/>
      <c r="J81" s="14"/>
    </row>
    <row r="82" spans="1:10" ht="15" customHeight="1" x14ac:dyDescent="0.25">
      <c r="A82" s="115" t="s">
        <v>268</v>
      </c>
      <c r="B82" s="80" t="s">
        <v>92</v>
      </c>
      <c r="C82" s="81" t="s">
        <v>87</v>
      </c>
      <c r="D82" s="82"/>
      <c r="E82" s="83">
        <v>22</v>
      </c>
      <c r="F82" s="83"/>
      <c r="G82" s="84">
        <f t="shared" si="13"/>
        <v>0</v>
      </c>
      <c r="H82" s="116">
        <f t="shared" si="14"/>
        <v>0</v>
      </c>
      <c r="I82" s="14"/>
      <c r="J82" s="14"/>
    </row>
    <row r="83" spans="1:10" ht="15" customHeight="1" x14ac:dyDescent="0.25">
      <c r="A83" s="115" t="s">
        <v>269</v>
      </c>
      <c r="B83" s="80" t="s">
        <v>93</v>
      </c>
      <c r="C83" s="81" t="s">
        <v>87</v>
      </c>
      <c r="D83" s="82"/>
      <c r="E83" s="83">
        <v>22</v>
      </c>
      <c r="F83" s="83"/>
      <c r="G83" s="84">
        <f t="shared" si="13"/>
        <v>0</v>
      </c>
      <c r="H83" s="116">
        <f t="shared" si="14"/>
        <v>0</v>
      </c>
      <c r="I83" s="14"/>
      <c r="J83" s="14"/>
    </row>
    <row r="84" spans="1:10" ht="15" customHeight="1" x14ac:dyDescent="0.25">
      <c r="A84" s="115" t="s">
        <v>270</v>
      </c>
      <c r="B84" s="80" t="s">
        <v>94</v>
      </c>
      <c r="C84" s="81" t="s">
        <v>87</v>
      </c>
      <c r="D84" s="82"/>
      <c r="E84" s="83">
        <v>22</v>
      </c>
      <c r="F84" s="83"/>
      <c r="G84" s="84">
        <f t="shared" si="13"/>
        <v>0</v>
      </c>
      <c r="H84" s="116">
        <f t="shared" si="14"/>
        <v>0</v>
      </c>
      <c r="I84" s="14"/>
      <c r="J84" s="14"/>
    </row>
    <row r="85" spans="1:10" ht="15" customHeight="1" x14ac:dyDescent="0.25">
      <c r="A85" s="115" t="s">
        <v>271</v>
      </c>
      <c r="B85" s="85" t="s">
        <v>95</v>
      </c>
      <c r="C85" s="81" t="s">
        <v>87</v>
      </c>
      <c r="D85" s="82"/>
      <c r="E85" s="83">
        <v>22</v>
      </c>
      <c r="F85" s="83"/>
      <c r="G85" s="84">
        <f t="shared" si="13"/>
        <v>0</v>
      </c>
      <c r="H85" s="116">
        <f t="shared" si="14"/>
        <v>0</v>
      </c>
      <c r="I85" s="14"/>
      <c r="J85" s="14"/>
    </row>
    <row r="86" spans="1:10" ht="15" customHeight="1" x14ac:dyDescent="0.25">
      <c r="A86" s="115" t="s">
        <v>272</v>
      </c>
      <c r="B86" s="86" t="s">
        <v>96</v>
      </c>
      <c r="C86" s="81" t="s">
        <v>87</v>
      </c>
      <c r="D86" s="82"/>
      <c r="E86" s="83">
        <v>22</v>
      </c>
      <c r="F86" s="83"/>
      <c r="G86" s="84">
        <f t="shared" si="13"/>
        <v>0</v>
      </c>
      <c r="H86" s="116">
        <f t="shared" si="14"/>
        <v>0</v>
      </c>
      <c r="I86" s="14"/>
      <c r="J86" s="14"/>
    </row>
    <row r="87" spans="1:10" ht="15" customHeight="1" x14ac:dyDescent="0.25">
      <c r="A87" s="115" t="s">
        <v>273</v>
      </c>
      <c r="B87" s="86" t="s">
        <v>97</v>
      </c>
      <c r="C87" s="81" t="s">
        <v>87</v>
      </c>
      <c r="D87" s="82"/>
      <c r="E87" s="83">
        <v>22</v>
      </c>
      <c r="F87" s="83"/>
      <c r="G87" s="84">
        <f t="shared" si="13"/>
        <v>0</v>
      </c>
      <c r="H87" s="116">
        <f t="shared" si="14"/>
        <v>0</v>
      </c>
      <c r="I87" s="14"/>
      <c r="J87" s="14"/>
    </row>
    <row r="88" spans="1:10" ht="15" customHeight="1" x14ac:dyDescent="0.25">
      <c r="A88" s="115" t="s">
        <v>274</v>
      </c>
      <c r="B88" s="86" t="s">
        <v>98</v>
      </c>
      <c r="C88" s="81" t="s">
        <v>87</v>
      </c>
      <c r="D88" s="82"/>
      <c r="E88" s="83">
        <v>22</v>
      </c>
      <c r="F88" s="83"/>
      <c r="G88" s="84">
        <f t="shared" si="13"/>
        <v>0</v>
      </c>
      <c r="H88" s="116">
        <f t="shared" si="14"/>
        <v>0</v>
      </c>
      <c r="I88" s="14"/>
      <c r="J88" s="14"/>
    </row>
    <row r="89" spans="1:10" ht="15" customHeight="1" x14ac:dyDescent="0.25">
      <c r="A89" s="115" t="s">
        <v>275</v>
      </c>
      <c r="B89" s="80" t="s">
        <v>99</v>
      </c>
      <c r="C89" s="81" t="s">
        <v>87</v>
      </c>
      <c r="D89" s="82"/>
      <c r="E89" s="83">
        <v>22</v>
      </c>
      <c r="F89" s="83"/>
      <c r="G89" s="84">
        <f t="shared" si="13"/>
        <v>0</v>
      </c>
      <c r="H89" s="116">
        <f t="shared" si="14"/>
        <v>0</v>
      </c>
      <c r="I89" s="14"/>
      <c r="J89" s="14"/>
    </row>
    <row r="90" spans="1:10" ht="15" customHeight="1" x14ac:dyDescent="0.25">
      <c r="A90" s="115" t="s">
        <v>276</v>
      </c>
      <c r="B90" s="80" t="s">
        <v>100</v>
      </c>
      <c r="C90" s="81" t="s">
        <v>87</v>
      </c>
      <c r="D90" s="82"/>
      <c r="E90" s="83">
        <v>22</v>
      </c>
      <c r="F90" s="83"/>
      <c r="G90" s="84">
        <f t="shared" si="13"/>
        <v>0</v>
      </c>
      <c r="H90" s="116">
        <f t="shared" si="14"/>
        <v>0</v>
      </c>
      <c r="I90" s="14"/>
      <c r="J90" s="14"/>
    </row>
    <row r="91" spans="1:10" ht="15" customHeight="1" x14ac:dyDescent="0.25">
      <c r="A91" s="115" t="s">
        <v>277</v>
      </c>
      <c r="B91" s="80" t="s">
        <v>101</v>
      </c>
      <c r="C91" s="81" t="s">
        <v>87</v>
      </c>
      <c r="D91" s="82"/>
      <c r="E91" s="83">
        <v>22</v>
      </c>
      <c r="F91" s="83"/>
      <c r="G91" s="84">
        <f t="shared" si="13"/>
        <v>0</v>
      </c>
      <c r="H91" s="116">
        <f t="shared" si="14"/>
        <v>0</v>
      </c>
      <c r="I91" s="14"/>
      <c r="J91" s="14"/>
    </row>
    <row r="92" spans="1:10" ht="15" customHeight="1" x14ac:dyDescent="0.25">
      <c r="A92" s="115" t="s">
        <v>278</v>
      </c>
      <c r="B92" s="80" t="s">
        <v>102</v>
      </c>
      <c r="C92" s="81" t="s">
        <v>87</v>
      </c>
      <c r="D92" s="82"/>
      <c r="E92" s="83">
        <v>22</v>
      </c>
      <c r="F92" s="83"/>
      <c r="G92" s="84">
        <f t="shared" si="13"/>
        <v>0</v>
      </c>
      <c r="H92" s="116">
        <f t="shared" si="14"/>
        <v>0</v>
      </c>
      <c r="I92" s="14"/>
      <c r="J92" s="14"/>
    </row>
    <row r="93" spans="1:10" ht="15" customHeight="1" x14ac:dyDescent="0.25">
      <c r="A93" s="115"/>
      <c r="B93" s="80"/>
      <c r="C93" s="81"/>
      <c r="D93" s="82"/>
      <c r="E93" s="83"/>
      <c r="F93" s="83"/>
      <c r="G93" s="84">
        <f t="shared" si="13"/>
        <v>0</v>
      </c>
      <c r="H93" s="116">
        <f t="shared" si="14"/>
        <v>0</v>
      </c>
      <c r="I93" s="14"/>
      <c r="J93" s="14"/>
    </row>
    <row r="94" spans="1:10" ht="15.95" customHeight="1" x14ac:dyDescent="0.25">
      <c r="A94" s="113" t="s">
        <v>279</v>
      </c>
      <c r="B94" s="87" t="s">
        <v>103</v>
      </c>
      <c r="C94" s="88"/>
      <c r="D94" s="89"/>
      <c r="E94" s="89"/>
      <c r="F94" s="89"/>
      <c r="G94" s="89"/>
      <c r="H94" s="117"/>
    </row>
    <row r="95" spans="1:10" ht="15" customHeight="1" x14ac:dyDescent="0.25">
      <c r="A95" s="115" t="s">
        <v>280</v>
      </c>
      <c r="B95" s="90" t="s">
        <v>104</v>
      </c>
      <c r="C95" s="91" t="s">
        <v>105</v>
      </c>
      <c r="D95" s="92"/>
      <c r="E95" s="83">
        <v>22</v>
      </c>
      <c r="F95" s="83"/>
      <c r="G95" s="84">
        <f t="shared" ref="G95:G162" si="15">D95*E95/100</f>
        <v>0</v>
      </c>
      <c r="H95" s="116">
        <f t="shared" ref="H95:H162" si="16">D95+G95</f>
        <v>0</v>
      </c>
    </row>
    <row r="96" spans="1:10" ht="15" customHeight="1" x14ac:dyDescent="0.25">
      <c r="A96" s="115" t="s">
        <v>281</v>
      </c>
      <c r="B96" s="90" t="s">
        <v>553</v>
      </c>
      <c r="C96" s="91" t="s">
        <v>106</v>
      </c>
      <c r="D96" s="92"/>
      <c r="E96" s="83">
        <v>22</v>
      </c>
      <c r="F96" s="83"/>
      <c r="G96" s="84">
        <f t="shared" si="15"/>
        <v>0</v>
      </c>
      <c r="H96" s="116">
        <f t="shared" si="16"/>
        <v>0</v>
      </c>
    </row>
    <row r="97" spans="1:10" ht="15" customHeight="1" x14ac:dyDescent="0.25">
      <c r="A97" s="115" t="s">
        <v>282</v>
      </c>
      <c r="B97" s="90" t="s">
        <v>107</v>
      </c>
      <c r="C97" s="91" t="s">
        <v>106</v>
      </c>
      <c r="D97" s="92"/>
      <c r="E97" s="83">
        <v>22</v>
      </c>
      <c r="F97" s="83"/>
      <c r="G97" s="84">
        <f t="shared" si="15"/>
        <v>0</v>
      </c>
      <c r="H97" s="116">
        <f t="shared" si="16"/>
        <v>0</v>
      </c>
    </row>
    <row r="98" spans="1:10" ht="15" customHeight="1" x14ac:dyDescent="0.25">
      <c r="A98" s="115" t="s">
        <v>283</v>
      </c>
      <c r="B98" s="90" t="s">
        <v>554</v>
      </c>
      <c r="C98" s="91" t="s">
        <v>106</v>
      </c>
      <c r="D98" s="92"/>
      <c r="E98" s="83">
        <v>22</v>
      </c>
      <c r="F98" s="83"/>
      <c r="G98" s="84">
        <f t="shared" si="15"/>
        <v>0</v>
      </c>
      <c r="H98" s="116">
        <f t="shared" si="16"/>
        <v>0</v>
      </c>
    </row>
    <row r="99" spans="1:10" ht="15" customHeight="1" x14ac:dyDescent="0.25">
      <c r="A99" s="115" t="s">
        <v>284</v>
      </c>
      <c r="B99" s="90" t="s">
        <v>108</v>
      </c>
      <c r="C99" s="91" t="s">
        <v>106</v>
      </c>
      <c r="D99" s="92"/>
      <c r="E99" s="83">
        <v>22</v>
      </c>
      <c r="F99" s="83"/>
      <c r="G99" s="84">
        <f t="shared" si="15"/>
        <v>0</v>
      </c>
      <c r="H99" s="116">
        <f t="shared" si="16"/>
        <v>0</v>
      </c>
    </row>
    <row r="100" spans="1:10" ht="15" customHeight="1" x14ac:dyDescent="0.25">
      <c r="A100" s="115" t="s">
        <v>285</v>
      </c>
      <c r="B100" s="90" t="s">
        <v>109</v>
      </c>
      <c r="C100" s="91" t="s">
        <v>106</v>
      </c>
      <c r="D100" s="92"/>
      <c r="E100" s="83">
        <v>22</v>
      </c>
      <c r="F100" s="83"/>
      <c r="G100" s="84">
        <f t="shared" si="15"/>
        <v>0</v>
      </c>
      <c r="H100" s="116">
        <f t="shared" si="16"/>
        <v>0</v>
      </c>
    </row>
    <row r="101" spans="1:10" ht="15" customHeight="1" x14ac:dyDescent="0.25">
      <c r="A101" s="115" t="s">
        <v>286</v>
      </c>
      <c r="B101" s="90" t="s">
        <v>110</v>
      </c>
      <c r="C101" s="91" t="s">
        <v>106</v>
      </c>
      <c r="D101" s="92"/>
      <c r="E101" s="83">
        <v>22</v>
      </c>
      <c r="F101" s="83"/>
      <c r="G101" s="84">
        <f t="shared" si="15"/>
        <v>0</v>
      </c>
      <c r="H101" s="116">
        <f t="shared" si="16"/>
        <v>0</v>
      </c>
    </row>
    <row r="102" spans="1:10" ht="15" customHeight="1" x14ac:dyDescent="0.25">
      <c r="A102" s="115"/>
      <c r="B102" s="80"/>
      <c r="C102" s="81"/>
      <c r="D102" s="82"/>
      <c r="E102" s="83"/>
      <c r="F102" s="83"/>
      <c r="G102" s="84">
        <f t="shared" si="15"/>
        <v>0</v>
      </c>
      <c r="H102" s="116">
        <f t="shared" si="16"/>
        <v>0</v>
      </c>
      <c r="I102" s="14"/>
      <c r="J102" s="14"/>
    </row>
    <row r="103" spans="1:10" s="12" customFormat="1" ht="24.95" customHeight="1" x14ac:dyDescent="0.25">
      <c r="A103" s="54" t="s">
        <v>528</v>
      </c>
      <c r="B103" s="37" t="s">
        <v>529</v>
      </c>
      <c r="C103" s="37" t="s">
        <v>527</v>
      </c>
      <c r="D103" s="37" t="s">
        <v>564</v>
      </c>
      <c r="E103" s="37" t="s">
        <v>532</v>
      </c>
      <c r="F103" s="37"/>
      <c r="G103" s="38" t="s">
        <v>533</v>
      </c>
      <c r="H103" s="118" t="s">
        <v>540</v>
      </c>
      <c r="I103" s="11"/>
      <c r="J103" s="11"/>
    </row>
    <row r="104" spans="1:10" ht="15" customHeight="1" x14ac:dyDescent="0.25">
      <c r="A104" s="115" t="s">
        <v>287</v>
      </c>
      <c r="B104" s="90" t="s">
        <v>111</v>
      </c>
      <c r="C104" s="91" t="s">
        <v>106</v>
      </c>
      <c r="D104" s="92"/>
      <c r="E104" s="83">
        <v>22</v>
      </c>
      <c r="F104" s="83"/>
      <c r="G104" s="84">
        <f t="shared" si="15"/>
        <v>0</v>
      </c>
      <c r="H104" s="116">
        <f t="shared" si="16"/>
        <v>0</v>
      </c>
    </row>
    <row r="105" spans="1:10" ht="15" customHeight="1" x14ac:dyDescent="0.25">
      <c r="A105" s="115" t="s">
        <v>288</v>
      </c>
      <c r="B105" s="90" t="s">
        <v>112</v>
      </c>
      <c r="C105" s="91" t="s">
        <v>113</v>
      </c>
      <c r="D105" s="92"/>
      <c r="E105" s="83">
        <v>22</v>
      </c>
      <c r="F105" s="83"/>
      <c r="G105" s="84">
        <f t="shared" si="15"/>
        <v>0</v>
      </c>
      <c r="H105" s="116">
        <f t="shared" si="16"/>
        <v>0</v>
      </c>
    </row>
    <row r="106" spans="1:10" ht="15" customHeight="1" x14ac:dyDescent="0.25">
      <c r="A106" s="115" t="s">
        <v>289</v>
      </c>
      <c r="B106" s="90" t="s">
        <v>114</v>
      </c>
      <c r="C106" s="91" t="s">
        <v>115</v>
      </c>
      <c r="D106" s="92"/>
      <c r="E106" s="83">
        <v>22</v>
      </c>
      <c r="F106" s="83"/>
      <c r="G106" s="84">
        <f t="shared" si="15"/>
        <v>0</v>
      </c>
      <c r="H106" s="116">
        <f t="shared" si="16"/>
        <v>0</v>
      </c>
    </row>
    <row r="107" spans="1:10" ht="15" customHeight="1" x14ac:dyDescent="0.25">
      <c r="A107" s="115" t="s">
        <v>290</v>
      </c>
      <c r="B107" s="90" t="s">
        <v>116</v>
      </c>
      <c r="C107" s="91" t="s">
        <v>113</v>
      </c>
      <c r="D107" s="92"/>
      <c r="E107" s="83">
        <v>22</v>
      </c>
      <c r="F107" s="83"/>
      <c r="G107" s="84">
        <f t="shared" si="15"/>
        <v>0</v>
      </c>
      <c r="H107" s="116">
        <f t="shared" si="16"/>
        <v>0</v>
      </c>
    </row>
    <row r="108" spans="1:10" ht="15" customHeight="1" x14ac:dyDescent="0.25">
      <c r="A108" s="115" t="s">
        <v>291</v>
      </c>
      <c r="B108" s="90" t="s">
        <v>117</v>
      </c>
      <c r="C108" s="91" t="s">
        <v>105</v>
      </c>
      <c r="D108" s="92"/>
      <c r="E108" s="83">
        <v>22</v>
      </c>
      <c r="F108" s="83"/>
      <c r="G108" s="84">
        <f t="shared" si="15"/>
        <v>0</v>
      </c>
      <c r="H108" s="116">
        <f t="shared" si="16"/>
        <v>0</v>
      </c>
    </row>
    <row r="109" spans="1:10" ht="15" customHeight="1" x14ac:dyDescent="0.25">
      <c r="A109" s="115" t="s">
        <v>292</v>
      </c>
      <c r="B109" s="90" t="s">
        <v>118</v>
      </c>
      <c r="C109" s="91" t="s">
        <v>105</v>
      </c>
      <c r="D109" s="92"/>
      <c r="E109" s="83">
        <v>22</v>
      </c>
      <c r="F109" s="83"/>
      <c r="G109" s="84">
        <f t="shared" si="15"/>
        <v>0</v>
      </c>
      <c r="H109" s="116">
        <f t="shared" si="16"/>
        <v>0</v>
      </c>
    </row>
    <row r="110" spans="1:10" ht="15" customHeight="1" x14ac:dyDescent="0.25">
      <c r="A110" s="115" t="s">
        <v>293</v>
      </c>
      <c r="B110" s="90" t="s">
        <v>119</v>
      </c>
      <c r="C110" s="91" t="s">
        <v>105</v>
      </c>
      <c r="D110" s="92"/>
      <c r="E110" s="83">
        <v>22</v>
      </c>
      <c r="F110" s="83"/>
      <c r="G110" s="84">
        <f t="shared" si="15"/>
        <v>0</v>
      </c>
      <c r="H110" s="116">
        <f t="shared" si="16"/>
        <v>0</v>
      </c>
    </row>
    <row r="111" spans="1:10" ht="17.25" customHeight="1" x14ac:dyDescent="0.25">
      <c r="A111" s="115" t="s">
        <v>294</v>
      </c>
      <c r="B111" s="90" t="s">
        <v>120</v>
      </c>
      <c r="C111" s="91" t="s">
        <v>121</v>
      </c>
      <c r="D111" s="92"/>
      <c r="E111" s="83">
        <v>22</v>
      </c>
      <c r="F111" s="83"/>
      <c r="G111" s="84">
        <f t="shared" si="15"/>
        <v>0</v>
      </c>
      <c r="H111" s="116">
        <f t="shared" si="16"/>
        <v>0</v>
      </c>
    </row>
    <row r="112" spans="1:10" ht="15" customHeight="1" x14ac:dyDescent="0.25">
      <c r="A112" s="115" t="s">
        <v>295</v>
      </c>
      <c r="B112" s="90" t="s">
        <v>122</v>
      </c>
      <c r="C112" s="91" t="s">
        <v>106</v>
      </c>
      <c r="D112" s="92"/>
      <c r="E112" s="83">
        <v>22</v>
      </c>
      <c r="F112" s="83"/>
      <c r="G112" s="84">
        <f t="shared" si="15"/>
        <v>0</v>
      </c>
      <c r="H112" s="116">
        <f t="shared" si="16"/>
        <v>0</v>
      </c>
    </row>
    <row r="113" spans="1:8" ht="15" customHeight="1" x14ac:dyDescent="0.25">
      <c r="A113" s="115" t="s">
        <v>296</v>
      </c>
      <c r="B113" s="90" t="s">
        <v>123</v>
      </c>
      <c r="C113" s="91" t="s">
        <v>113</v>
      </c>
      <c r="D113" s="92"/>
      <c r="E113" s="83">
        <v>22</v>
      </c>
      <c r="F113" s="83"/>
      <c r="G113" s="84">
        <f t="shared" si="15"/>
        <v>0</v>
      </c>
      <c r="H113" s="116">
        <f t="shared" si="16"/>
        <v>0</v>
      </c>
    </row>
    <row r="114" spans="1:8" ht="15" customHeight="1" x14ac:dyDescent="0.25">
      <c r="A114" s="115" t="s">
        <v>297</v>
      </c>
      <c r="B114" s="90" t="s">
        <v>124</v>
      </c>
      <c r="C114" s="91" t="s">
        <v>105</v>
      </c>
      <c r="D114" s="92"/>
      <c r="E114" s="83">
        <v>22</v>
      </c>
      <c r="F114" s="83"/>
      <c r="G114" s="84">
        <f t="shared" si="15"/>
        <v>0</v>
      </c>
      <c r="H114" s="116">
        <f t="shared" si="16"/>
        <v>0</v>
      </c>
    </row>
    <row r="115" spans="1:8" ht="24.95" customHeight="1" x14ac:dyDescent="0.25">
      <c r="A115" s="115" t="s">
        <v>298</v>
      </c>
      <c r="B115" s="90" t="s">
        <v>125</v>
      </c>
      <c r="C115" s="91" t="s">
        <v>115</v>
      </c>
      <c r="D115" s="92"/>
      <c r="E115" s="83">
        <v>22</v>
      </c>
      <c r="F115" s="83"/>
      <c r="G115" s="84">
        <f t="shared" si="15"/>
        <v>0</v>
      </c>
      <c r="H115" s="116">
        <f t="shared" si="16"/>
        <v>0</v>
      </c>
    </row>
    <row r="116" spans="1:8" ht="15" customHeight="1" x14ac:dyDescent="0.25">
      <c r="A116" s="115" t="s">
        <v>299</v>
      </c>
      <c r="B116" s="90" t="s">
        <v>126</v>
      </c>
      <c r="C116" s="91" t="s">
        <v>113</v>
      </c>
      <c r="D116" s="92"/>
      <c r="E116" s="83">
        <v>22</v>
      </c>
      <c r="F116" s="83"/>
      <c r="G116" s="84">
        <f t="shared" si="15"/>
        <v>0</v>
      </c>
      <c r="H116" s="116">
        <f t="shared" si="16"/>
        <v>0</v>
      </c>
    </row>
    <row r="117" spans="1:8" ht="15" customHeight="1" x14ac:dyDescent="0.25">
      <c r="A117" s="115" t="s">
        <v>300</v>
      </c>
      <c r="B117" s="90" t="s">
        <v>127</v>
      </c>
      <c r="C117" s="91" t="s">
        <v>115</v>
      </c>
      <c r="D117" s="92"/>
      <c r="E117" s="83">
        <v>22</v>
      </c>
      <c r="F117" s="83"/>
      <c r="G117" s="84">
        <f t="shared" si="15"/>
        <v>0</v>
      </c>
      <c r="H117" s="116">
        <f t="shared" si="16"/>
        <v>0</v>
      </c>
    </row>
    <row r="118" spans="1:8" ht="15" customHeight="1" x14ac:dyDescent="0.25">
      <c r="A118" s="115" t="s">
        <v>301</v>
      </c>
      <c r="B118" s="90" t="s">
        <v>128</v>
      </c>
      <c r="C118" s="91" t="s">
        <v>113</v>
      </c>
      <c r="D118" s="92"/>
      <c r="E118" s="83">
        <v>22</v>
      </c>
      <c r="F118" s="83"/>
      <c r="G118" s="84">
        <f t="shared" si="15"/>
        <v>0</v>
      </c>
      <c r="H118" s="116">
        <f t="shared" si="16"/>
        <v>0</v>
      </c>
    </row>
    <row r="119" spans="1:8" ht="15" customHeight="1" x14ac:dyDescent="0.25">
      <c r="A119" s="115" t="s">
        <v>302</v>
      </c>
      <c r="B119" s="90" t="s">
        <v>129</v>
      </c>
      <c r="C119" s="91" t="s">
        <v>105</v>
      </c>
      <c r="D119" s="92"/>
      <c r="E119" s="83">
        <v>22</v>
      </c>
      <c r="F119" s="83"/>
      <c r="G119" s="84">
        <f t="shared" si="15"/>
        <v>0</v>
      </c>
      <c r="H119" s="116">
        <f t="shared" si="16"/>
        <v>0</v>
      </c>
    </row>
    <row r="120" spans="1:8" ht="15" customHeight="1" x14ac:dyDescent="0.25">
      <c r="A120" s="115" t="s">
        <v>303</v>
      </c>
      <c r="B120" s="90" t="s">
        <v>130</v>
      </c>
      <c r="C120" s="91" t="s">
        <v>106</v>
      </c>
      <c r="D120" s="92"/>
      <c r="E120" s="83">
        <v>22</v>
      </c>
      <c r="F120" s="83"/>
      <c r="G120" s="84">
        <f t="shared" si="15"/>
        <v>0</v>
      </c>
      <c r="H120" s="116">
        <f t="shared" si="16"/>
        <v>0</v>
      </c>
    </row>
    <row r="121" spans="1:8" ht="15" customHeight="1" x14ac:dyDescent="0.25">
      <c r="A121" s="115" t="s">
        <v>304</v>
      </c>
      <c r="B121" s="90" t="s">
        <v>131</v>
      </c>
      <c r="C121" s="91" t="s">
        <v>106</v>
      </c>
      <c r="D121" s="92"/>
      <c r="E121" s="83">
        <v>22</v>
      </c>
      <c r="F121" s="83"/>
      <c r="G121" s="84">
        <f t="shared" si="15"/>
        <v>0</v>
      </c>
      <c r="H121" s="116">
        <f t="shared" si="16"/>
        <v>0</v>
      </c>
    </row>
    <row r="122" spans="1:8" ht="15" customHeight="1" x14ac:dyDescent="0.25">
      <c r="A122" s="115" t="s">
        <v>305</v>
      </c>
      <c r="B122" s="90" t="s">
        <v>132</v>
      </c>
      <c r="C122" s="91" t="s">
        <v>105</v>
      </c>
      <c r="D122" s="92"/>
      <c r="E122" s="83">
        <v>22</v>
      </c>
      <c r="F122" s="83"/>
      <c r="G122" s="84">
        <f t="shared" si="15"/>
        <v>0</v>
      </c>
      <c r="H122" s="116">
        <f t="shared" si="16"/>
        <v>0</v>
      </c>
    </row>
    <row r="123" spans="1:8" ht="15" customHeight="1" x14ac:dyDescent="0.25">
      <c r="A123" s="115" t="s">
        <v>306</v>
      </c>
      <c r="B123" s="90" t="s">
        <v>133</v>
      </c>
      <c r="C123" s="91" t="s">
        <v>105</v>
      </c>
      <c r="D123" s="92"/>
      <c r="E123" s="83">
        <v>22</v>
      </c>
      <c r="F123" s="83"/>
      <c r="G123" s="84">
        <f t="shared" si="15"/>
        <v>0</v>
      </c>
      <c r="H123" s="116">
        <f t="shared" si="16"/>
        <v>0</v>
      </c>
    </row>
    <row r="124" spans="1:8" ht="15" customHeight="1" x14ac:dyDescent="0.25">
      <c r="A124" s="115" t="s">
        <v>307</v>
      </c>
      <c r="B124" s="90" t="s">
        <v>134</v>
      </c>
      <c r="C124" s="91" t="s">
        <v>105</v>
      </c>
      <c r="D124" s="92"/>
      <c r="E124" s="83">
        <v>22</v>
      </c>
      <c r="F124" s="83"/>
      <c r="G124" s="84">
        <f t="shared" si="15"/>
        <v>0</v>
      </c>
      <c r="H124" s="116">
        <f t="shared" si="16"/>
        <v>0</v>
      </c>
    </row>
    <row r="125" spans="1:8" ht="15" customHeight="1" x14ac:dyDescent="0.25">
      <c r="A125" s="115" t="s">
        <v>308</v>
      </c>
      <c r="B125" s="90" t="s">
        <v>135</v>
      </c>
      <c r="C125" s="91" t="s">
        <v>121</v>
      </c>
      <c r="D125" s="92"/>
      <c r="E125" s="83">
        <v>22</v>
      </c>
      <c r="F125" s="83"/>
      <c r="G125" s="84">
        <f t="shared" si="15"/>
        <v>0</v>
      </c>
      <c r="H125" s="116">
        <f t="shared" si="16"/>
        <v>0</v>
      </c>
    </row>
    <row r="126" spans="1:8" ht="15" customHeight="1" x14ac:dyDescent="0.25">
      <c r="A126" s="115" t="s">
        <v>309</v>
      </c>
      <c r="B126" s="90" t="s">
        <v>136</v>
      </c>
      <c r="C126" s="91" t="s">
        <v>105</v>
      </c>
      <c r="D126" s="92"/>
      <c r="E126" s="83">
        <v>22</v>
      </c>
      <c r="F126" s="83"/>
      <c r="G126" s="84">
        <f t="shared" si="15"/>
        <v>0</v>
      </c>
      <c r="H126" s="116">
        <f t="shared" si="16"/>
        <v>0</v>
      </c>
    </row>
    <row r="127" spans="1:8" ht="15" customHeight="1" x14ac:dyDescent="0.25">
      <c r="A127" s="115" t="s">
        <v>310</v>
      </c>
      <c r="B127" s="90" t="s">
        <v>137</v>
      </c>
      <c r="C127" s="91" t="s">
        <v>138</v>
      </c>
      <c r="D127" s="92"/>
      <c r="E127" s="83">
        <v>22</v>
      </c>
      <c r="F127" s="83"/>
      <c r="G127" s="84">
        <f t="shared" si="15"/>
        <v>0</v>
      </c>
      <c r="H127" s="116">
        <f t="shared" si="16"/>
        <v>0</v>
      </c>
    </row>
    <row r="128" spans="1:8" ht="24.95" customHeight="1" x14ac:dyDescent="0.25">
      <c r="A128" s="115" t="s">
        <v>311</v>
      </c>
      <c r="B128" s="90" t="s">
        <v>499</v>
      </c>
      <c r="C128" s="91" t="s">
        <v>121</v>
      </c>
      <c r="D128" s="92"/>
      <c r="E128" s="83">
        <v>22</v>
      </c>
      <c r="F128" s="83"/>
      <c r="G128" s="84">
        <f t="shared" si="15"/>
        <v>0</v>
      </c>
      <c r="H128" s="116">
        <f t="shared" si="16"/>
        <v>0</v>
      </c>
    </row>
    <row r="129" spans="1:10" ht="24.95" customHeight="1" x14ac:dyDescent="0.25">
      <c r="A129" s="115" t="s">
        <v>312</v>
      </c>
      <c r="B129" s="90" t="s">
        <v>500</v>
      </c>
      <c r="C129" s="91" t="s">
        <v>121</v>
      </c>
      <c r="D129" s="92"/>
      <c r="E129" s="83">
        <v>22</v>
      </c>
      <c r="F129" s="83"/>
      <c r="G129" s="84">
        <f t="shared" si="15"/>
        <v>0</v>
      </c>
      <c r="H129" s="116">
        <f t="shared" si="16"/>
        <v>0</v>
      </c>
    </row>
    <row r="130" spans="1:10" ht="24.95" customHeight="1" x14ac:dyDescent="0.25">
      <c r="A130" s="115" t="s">
        <v>313</v>
      </c>
      <c r="B130" s="90" t="s">
        <v>501</v>
      </c>
      <c r="C130" s="91" t="s">
        <v>121</v>
      </c>
      <c r="D130" s="92"/>
      <c r="E130" s="83">
        <v>22</v>
      </c>
      <c r="F130" s="83"/>
      <c r="G130" s="84">
        <f t="shared" si="15"/>
        <v>0</v>
      </c>
      <c r="H130" s="116">
        <f t="shared" si="16"/>
        <v>0</v>
      </c>
    </row>
    <row r="131" spans="1:10" s="12" customFormat="1" ht="23.1" customHeight="1" x14ac:dyDescent="0.25">
      <c r="A131" s="54" t="s">
        <v>528</v>
      </c>
      <c r="B131" s="37" t="s">
        <v>529</v>
      </c>
      <c r="C131" s="37" t="s">
        <v>527</v>
      </c>
      <c r="D131" s="37" t="s">
        <v>564</v>
      </c>
      <c r="E131" s="37" t="s">
        <v>532</v>
      </c>
      <c r="F131" s="37"/>
      <c r="G131" s="38" t="s">
        <v>533</v>
      </c>
      <c r="H131" s="118" t="s">
        <v>540</v>
      </c>
      <c r="I131" s="11"/>
      <c r="J131" s="11"/>
    </row>
    <row r="132" spans="1:10" ht="21" customHeight="1" x14ac:dyDescent="0.25">
      <c r="A132" s="115" t="s">
        <v>314</v>
      </c>
      <c r="B132" s="90" t="s">
        <v>502</v>
      </c>
      <c r="C132" s="91" t="s">
        <v>121</v>
      </c>
      <c r="D132" s="92"/>
      <c r="E132" s="83">
        <v>22</v>
      </c>
      <c r="F132" s="83"/>
      <c r="G132" s="84">
        <f t="shared" si="15"/>
        <v>0</v>
      </c>
      <c r="H132" s="116">
        <f t="shared" si="16"/>
        <v>0</v>
      </c>
    </row>
    <row r="133" spans="1:10" ht="21" customHeight="1" x14ac:dyDescent="0.25">
      <c r="A133" s="115" t="s">
        <v>315</v>
      </c>
      <c r="B133" s="90" t="s">
        <v>503</v>
      </c>
      <c r="C133" s="91" t="s">
        <v>121</v>
      </c>
      <c r="D133" s="92"/>
      <c r="E133" s="83">
        <v>22</v>
      </c>
      <c r="F133" s="83"/>
      <c r="G133" s="84">
        <f t="shared" si="15"/>
        <v>0</v>
      </c>
      <c r="H133" s="116">
        <f t="shared" si="16"/>
        <v>0</v>
      </c>
    </row>
    <row r="134" spans="1:10" ht="21" customHeight="1" x14ac:dyDescent="0.25">
      <c r="A134" s="115" t="s">
        <v>316</v>
      </c>
      <c r="B134" s="90" t="s">
        <v>504</v>
      </c>
      <c r="C134" s="91" t="s">
        <v>121</v>
      </c>
      <c r="D134" s="92"/>
      <c r="E134" s="83">
        <v>22</v>
      </c>
      <c r="F134" s="83"/>
      <c r="G134" s="84">
        <f t="shared" si="15"/>
        <v>0</v>
      </c>
      <c r="H134" s="116">
        <f t="shared" si="16"/>
        <v>0</v>
      </c>
    </row>
    <row r="135" spans="1:10" ht="15" customHeight="1" x14ac:dyDescent="0.25">
      <c r="A135" s="115" t="s">
        <v>317</v>
      </c>
      <c r="B135" s="90" t="s">
        <v>506</v>
      </c>
      <c r="C135" s="91" t="s">
        <v>121</v>
      </c>
      <c r="D135" s="92"/>
      <c r="E135" s="83">
        <v>22</v>
      </c>
      <c r="F135" s="83"/>
      <c r="G135" s="84">
        <f t="shared" si="15"/>
        <v>0</v>
      </c>
      <c r="H135" s="116">
        <f t="shared" si="16"/>
        <v>0</v>
      </c>
    </row>
    <row r="136" spans="1:10" ht="15" customHeight="1" x14ac:dyDescent="0.25">
      <c r="A136" s="115" t="s">
        <v>318</v>
      </c>
      <c r="B136" s="90" t="s">
        <v>505</v>
      </c>
      <c r="C136" s="91" t="s">
        <v>121</v>
      </c>
      <c r="D136" s="92"/>
      <c r="E136" s="83">
        <v>22</v>
      </c>
      <c r="F136" s="83"/>
      <c r="G136" s="84">
        <f t="shared" si="15"/>
        <v>0</v>
      </c>
      <c r="H136" s="116">
        <f t="shared" si="16"/>
        <v>0</v>
      </c>
    </row>
    <row r="137" spans="1:10" ht="15" customHeight="1" x14ac:dyDescent="0.25">
      <c r="A137" s="115" t="s">
        <v>319</v>
      </c>
      <c r="B137" s="90" t="s">
        <v>507</v>
      </c>
      <c r="C137" s="91" t="s">
        <v>121</v>
      </c>
      <c r="D137" s="92"/>
      <c r="E137" s="83">
        <v>22</v>
      </c>
      <c r="F137" s="83"/>
      <c r="G137" s="84">
        <f t="shared" si="15"/>
        <v>0</v>
      </c>
      <c r="H137" s="116">
        <f t="shared" si="16"/>
        <v>0</v>
      </c>
    </row>
    <row r="138" spans="1:10" ht="15" customHeight="1" x14ac:dyDescent="0.25">
      <c r="A138" s="115" t="s">
        <v>320</v>
      </c>
      <c r="B138" s="90" t="s">
        <v>508</v>
      </c>
      <c r="C138" s="91" t="s">
        <v>121</v>
      </c>
      <c r="D138" s="92"/>
      <c r="E138" s="83">
        <v>22</v>
      </c>
      <c r="F138" s="83"/>
      <c r="G138" s="84">
        <f t="shared" si="15"/>
        <v>0</v>
      </c>
      <c r="H138" s="116">
        <f t="shared" si="16"/>
        <v>0</v>
      </c>
    </row>
    <row r="139" spans="1:10" ht="15" customHeight="1" x14ac:dyDescent="0.25">
      <c r="A139" s="115" t="s">
        <v>321</v>
      </c>
      <c r="B139" s="90" t="s">
        <v>509</v>
      </c>
      <c r="C139" s="91" t="s">
        <v>121</v>
      </c>
      <c r="D139" s="92"/>
      <c r="E139" s="83">
        <v>22</v>
      </c>
      <c r="F139" s="83"/>
      <c r="G139" s="84">
        <f t="shared" si="15"/>
        <v>0</v>
      </c>
      <c r="H139" s="116">
        <f t="shared" si="16"/>
        <v>0</v>
      </c>
    </row>
    <row r="140" spans="1:10" ht="15" customHeight="1" x14ac:dyDescent="0.25">
      <c r="A140" s="115" t="s">
        <v>322</v>
      </c>
      <c r="B140" s="90" t="s">
        <v>510</v>
      </c>
      <c r="C140" s="91" t="s">
        <v>121</v>
      </c>
      <c r="D140" s="92"/>
      <c r="E140" s="83">
        <v>22</v>
      </c>
      <c r="F140" s="83"/>
      <c r="G140" s="84">
        <f t="shared" si="15"/>
        <v>0</v>
      </c>
      <c r="H140" s="116">
        <f t="shared" si="16"/>
        <v>0</v>
      </c>
    </row>
    <row r="141" spans="1:10" ht="15" customHeight="1" x14ac:dyDescent="0.25">
      <c r="A141" s="115" t="s">
        <v>323</v>
      </c>
      <c r="B141" s="90" t="s">
        <v>139</v>
      </c>
      <c r="C141" s="91" t="s">
        <v>121</v>
      </c>
      <c r="D141" s="92"/>
      <c r="E141" s="83">
        <v>22</v>
      </c>
      <c r="F141" s="83"/>
      <c r="G141" s="84">
        <f t="shared" si="15"/>
        <v>0</v>
      </c>
      <c r="H141" s="116">
        <f t="shared" si="16"/>
        <v>0</v>
      </c>
    </row>
    <row r="142" spans="1:10" ht="15" customHeight="1" x14ac:dyDescent="0.25">
      <c r="A142" s="115" t="s">
        <v>324</v>
      </c>
      <c r="B142" s="90" t="s">
        <v>140</v>
      </c>
      <c r="C142" s="91" t="s">
        <v>121</v>
      </c>
      <c r="D142" s="92"/>
      <c r="E142" s="83">
        <v>22</v>
      </c>
      <c r="F142" s="83"/>
      <c r="G142" s="84">
        <f t="shared" si="15"/>
        <v>0</v>
      </c>
      <c r="H142" s="116">
        <f t="shared" si="16"/>
        <v>0</v>
      </c>
    </row>
    <row r="143" spans="1:10" ht="15" customHeight="1" x14ac:dyDescent="0.25">
      <c r="A143" s="115" t="s">
        <v>325</v>
      </c>
      <c r="B143" s="90" t="s">
        <v>141</v>
      </c>
      <c r="C143" s="91" t="s">
        <v>121</v>
      </c>
      <c r="D143" s="92"/>
      <c r="E143" s="83">
        <v>22</v>
      </c>
      <c r="F143" s="83"/>
      <c r="G143" s="84">
        <f t="shared" si="15"/>
        <v>0</v>
      </c>
      <c r="H143" s="116">
        <f t="shared" si="16"/>
        <v>0</v>
      </c>
    </row>
    <row r="144" spans="1:10" ht="15" customHeight="1" x14ac:dyDescent="0.25">
      <c r="A144" s="115" t="s">
        <v>326</v>
      </c>
      <c r="B144" s="90" t="s">
        <v>142</v>
      </c>
      <c r="C144" s="91" t="s">
        <v>113</v>
      </c>
      <c r="D144" s="92"/>
      <c r="E144" s="83">
        <v>22</v>
      </c>
      <c r="F144" s="83"/>
      <c r="G144" s="84">
        <f t="shared" si="15"/>
        <v>0</v>
      </c>
      <c r="H144" s="116">
        <f t="shared" si="16"/>
        <v>0</v>
      </c>
    </row>
    <row r="145" spans="1:8" ht="15" customHeight="1" x14ac:dyDescent="0.25">
      <c r="A145" s="115" t="s">
        <v>327</v>
      </c>
      <c r="B145" s="90" t="s">
        <v>143</v>
      </c>
      <c r="C145" s="91" t="s">
        <v>105</v>
      </c>
      <c r="D145" s="92"/>
      <c r="E145" s="83">
        <v>22</v>
      </c>
      <c r="F145" s="83"/>
      <c r="G145" s="84">
        <f t="shared" si="15"/>
        <v>0</v>
      </c>
      <c r="H145" s="116">
        <f t="shared" si="16"/>
        <v>0</v>
      </c>
    </row>
    <row r="146" spans="1:8" ht="15" customHeight="1" x14ac:dyDescent="0.25">
      <c r="A146" s="115" t="s">
        <v>328</v>
      </c>
      <c r="B146" s="90" t="s">
        <v>144</v>
      </c>
      <c r="C146" s="91" t="s">
        <v>121</v>
      </c>
      <c r="D146" s="92"/>
      <c r="E146" s="83">
        <v>22</v>
      </c>
      <c r="F146" s="83"/>
      <c r="G146" s="84">
        <f t="shared" si="15"/>
        <v>0</v>
      </c>
      <c r="H146" s="116">
        <f t="shared" si="16"/>
        <v>0</v>
      </c>
    </row>
    <row r="147" spans="1:8" ht="15" customHeight="1" x14ac:dyDescent="0.25">
      <c r="A147" s="115" t="s">
        <v>329</v>
      </c>
      <c r="B147" s="90" t="s">
        <v>145</v>
      </c>
      <c r="C147" s="91" t="s">
        <v>146</v>
      </c>
      <c r="D147" s="92"/>
      <c r="E147" s="83">
        <v>22</v>
      </c>
      <c r="F147" s="83"/>
      <c r="G147" s="84">
        <f t="shared" si="15"/>
        <v>0</v>
      </c>
      <c r="H147" s="116">
        <f t="shared" si="16"/>
        <v>0</v>
      </c>
    </row>
    <row r="148" spans="1:8" ht="15" customHeight="1" x14ac:dyDescent="0.25">
      <c r="A148" s="115" t="s">
        <v>330</v>
      </c>
      <c r="B148" s="90" t="s">
        <v>147</v>
      </c>
      <c r="C148" s="91" t="s">
        <v>106</v>
      </c>
      <c r="D148" s="92"/>
      <c r="E148" s="83">
        <v>22</v>
      </c>
      <c r="F148" s="83"/>
      <c r="G148" s="84">
        <f t="shared" si="15"/>
        <v>0</v>
      </c>
      <c r="H148" s="116">
        <f t="shared" si="16"/>
        <v>0</v>
      </c>
    </row>
    <row r="149" spans="1:8" ht="15" customHeight="1" x14ac:dyDescent="0.25">
      <c r="A149" s="115" t="s">
        <v>331</v>
      </c>
      <c r="B149" s="90" t="s">
        <v>148</v>
      </c>
      <c r="C149" s="91" t="s">
        <v>106</v>
      </c>
      <c r="D149" s="92"/>
      <c r="E149" s="83">
        <v>22</v>
      </c>
      <c r="F149" s="83"/>
      <c r="G149" s="84">
        <f t="shared" si="15"/>
        <v>0</v>
      </c>
      <c r="H149" s="116">
        <f t="shared" si="16"/>
        <v>0</v>
      </c>
    </row>
    <row r="150" spans="1:8" ht="15" customHeight="1" x14ac:dyDescent="0.25">
      <c r="A150" s="115" t="s">
        <v>332</v>
      </c>
      <c r="B150" s="90" t="s">
        <v>149</v>
      </c>
      <c r="C150" s="91" t="s">
        <v>113</v>
      </c>
      <c r="D150" s="92"/>
      <c r="E150" s="83">
        <v>22</v>
      </c>
      <c r="F150" s="83"/>
      <c r="G150" s="84">
        <f t="shared" si="15"/>
        <v>0</v>
      </c>
      <c r="H150" s="116">
        <f t="shared" si="16"/>
        <v>0</v>
      </c>
    </row>
    <row r="151" spans="1:8" ht="15" customHeight="1" x14ac:dyDescent="0.25">
      <c r="A151" s="115" t="s">
        <v>333</v>
      </c>
      <c r="B151" s="90" t="s">
        <v>150</v>
      </c>
      <c r="C151" s="91" t="s">
        <v>115</v>
      </c>
      <c r="D151" s="92"/>
      <c r="E151" s="83">
        <v>22</v>
      </c>
      <c r="F151" s="83"/>
      <c r="G151" s="84">
        <f t="shared" si="15"/>
        <v>0</v>
      </c>
      <c r="H151" s="116">
        <f t="shared" si="16"/>
        <v>0</v>
      </c>
    </row>
    <row r="152" spans="1:8" ht="15" customHeight="1" x14ac:dyDescent="0.25">
      <c r="A152" s="115" t="s">
        <v>334</v>
      </c>
      <c r="B152" s="90" t="s">
        <v>151</v>
      </c>
      <c r="C152" s="91" t="s">
        <v>113</v>
      </c>
      <c r="D152" s="92"/>
      <c r="E152" s="83">
        <v>22</v>
      </c>
      <c r="F152" s="83"/>
      <c r="G152" s="84">
        <f t="shared" si="15"/>
        <v>0</v>
      </c>
      <c r="H152" s="116">
        <f t="shared" si="16"/>
        <v>0</v>
      </c>
    </row>
    <row r="153" spans="1:8" ht="15" customHeight="1" x14ac:dyDescent="0.25">
      <c r="A153" s="115" t="s">
        <v>335</v>
      </c>
      <c r="B153" s="90" t="s">
        <v>152</v>
      </c>
      <c r="C153" s="91" t="s">
        <v>113</v>
      </c>
      <c r="D153" s="92"/>
      <c r="E153" s="83">
        <v>22</v>
      </c>
      <c r="F153" s="83"/>
      <c r="G153" s="84">
        <f t="shared" si="15"/>
        <v>0</v>
      </c>
      <c r="H153" s="116">
        <f t="shared" si="16"/>
        <v>0</v>
      </c>
    </row>
    <row r="154" spans="1:8" ht="15" customHeight="1" x14ac:dyDescent="0.25">
      <c r="A154" s="115" t="s">
        <v>336</v>
      </c>
      <c r="B154" s="90" t="s">
        <v>153</v>
      </c>
      <c r="C154" s="91" t="s">
        <v>113</v>
      </c>
      <c r="D154" s="92"/>
      <c r="E154" s="83">
        <v>22</v>
      </c>
      <c r="F154" s="83"/>
      <c r="G154" s="84">
        <f t="shared" si="15"/>
        <v>0</v>
      </c>
      <c r="H154" s="116">
        <f t="shared" si="16"/>
        <v>0</v>
      </c>
    </row>
    <row r="155" spans="1:8" ht="15" customHeight="1" x14ac:dyDescent="0.25">
      <c r="A155" s="115" t="s">
        <v>337</v>
      </c>
      <c r="B155" s="90" t="s">
        <v>154</v>
      </c>
      <c r="C155" s="91" t="s">
        <v>113</v>
      </c>
      <c r="D155" s="92"/>
      <c r="E155" s="83">
        <v>22</v>
      </c>
      <c r="F155" s="83"/>
      <c r="G155" s="84">
        <f t="shared" si="15"/>
        <v>0</v>
      </c>
      <c r="H155" s="116">
        <f t="shared" si="16"/>
        <v>0</v>
      </c>
    </row>
    <row r="156" spans="1:8" ht="15" customHeight="1" x14ac:dyDescent="0.25">
      <c r="A156" s="115" t="s">
        <v>338</v>
      </c>
      <c r="B156" s="90" t="s">
        <v>155</v>
      </c>
      <c r="C156" s="91" t="s">
        <v>113</v>
      </c>
      <c r="D156" s="92"/>
      <c r="E156" s="83">
        <v>22</v>
      </c>
      <c r="F156" s="83"/>
      <c r="G156" s="84">
        <f t="shared" si="15"/>
        <v>0</v>
      </c>
      <c r="H156" s="116">
        <f t="shared" si="16"/>
        <v>0</v>
      </c>
    </row>
    <row r="157" spans="1:8" ht="15" customHeight="1" x14ac:dyDescent="0.25">
      <c r="A157" s="115" t="s">
        <v>514</v>
      </c>
      <c r="B157" s="90" t="s">
        <v>156</v>
      </c>
      <c r="C157" s="91" t="s">
        <v>113</v>
      </c>
      <c r="D157" s="92"/>
      <c r="E157" s="83">
        <v>22</v>
      </c>
      <c r="F157" s="83"/>
      <c r="G157" s="84">
        <f t="shared" si="15"/>
        <v>0</v>
      </c>
      <c r="H157" s="116">
        <f t="shared" si="16"/>
        <v>0</v>
      </c>
    </row>
    <row r="158" spans="1:8" ht="15" customHeight="1" x14ac:dyDescent="0.25">
      <c r="A158" s="115" t="s">
        <v>515</v>
      </c>
      <c r="B158" s="90" t="s">
        <v>157</v>
      </c>
      <c r="C158" s="91" t="s">
        <v>113</v>
      </c>
      <c r="D158" s="92"/>
      <c r="E158" s="83">
        <v>22</v>
      </c>
      <c r="F158" s="83"/>
      <c r="G158" s="84">
        <f t="shared" si="15"/>
        <v>0</v>
      </c>
      <c r="H158" s="116">
        <f t="shared" si="16"/>
        <v>0</v>
      </c>
    </row>
    <row r="159" spans="1:8" ht="15" customHeight="1" x14ac:dyDescent="0.25">
      <c r="A159" s="115" t="s">
        <v>516</v>
      </c>
      <c r="B159" s="90" t="s">
        <v>158</v>
      </c>
      <c r="C159" s="91" t="s">
        <v>113</v>
      </c>
      <c r="D159" s="92"/>
      <c r="E159" s="83">
        <v>22</v>
      </c>
      <c r="F159" s="83"/>
      <c r="G159" s="84">
        <f t="shared" si="15"/>
        <v>0</v>
      </c>
      <c r="H159" s="116">
        <f t="shared" si="16"/>
        <v>0</v>
      </c>
    </row>
    <row r="160" spans="1:8" ht="15" customHeight="1" x14ac:dyDescent="0.25">
      <c r="A160" s="115" t="s">
        <v>517</v>
      </c>
      <c r="B160" s="90" t="s">
        <v>159</v>
      </c>
      <c r="C160" s="91" t="s">
        <v>105</v>
      </c>
      <c r="D160" s="92"/>
      <c r="E160" s="83">
        <v>22</v>
      </c>
      <c r="F160" s="83"/>
      <c r="G160" s="84">
        <f t="shared" si="15"/>
        <v>0</v>
      </c>
      <c r="H160" s="116">
        <f t="shared" si="16"/>
        <v>0</v>
      </c>
    </row>
    <row r="161" spans="1:10" s="12" customFormat="1" ht="30" customHeight="1" x14ac:dyDescent="0.25">
      <c r="A161" s="54" t="s">
        <v>528</v>
      </c>
      <c r="B161" s="37" t="s">
        <v>529</v>
      </c>
      <c r="C161" s="37" t="s">
        <v>527</v>
      </c>
      <c r="D161" s="37" t="s">
        <v>564</v>
      </c>
      <c r="E161" s="37" t="s">
        <v>532</v>
      </c>
      <c r="F161" s="37"/>
      <c r="G161" s="38" t="s">
        <v>533</v>
      </c>
      <c r="H161" s="118" t="s">
        <v>540</v>
      </c>
      <c r="I161" s="11"/>
      <c r="J161" s="11"/>
    </row>
    <row r="162" spans="1:10" ht="15" customHeight="1" x14ac:dyDescent="0.25">
      <c r="A162" s="115" t="s">
        <v>518</v>
      </c>
      <c r="B162" s="90" t="s">
        <v>160</v>
      </c>
      <c r="C162" s="91" t="s">
        <v>113</v>
      </c>
      <c r="D162" s="92"/>
      <c r="E162" s="83">
        <v>22</v>
      </c>
      <c r="F162" s="83"/>
      <c r="G162" s="84">
        <f t="shared" si="15"/>
        <v>0</v>
      </c>
      <c r="H162" s="116">
        <f t="shared" si="16"/>
        <v>0</v>
      </c>
    </row>
    <row r="163" spans="1:10" ht="15" customHeight="1" x14ac:dyDescent="0.25">
      <c r="A163" s="115" t="s">
        <v>519</v>
      </c>
      <c r="B163" s="90" t="s">
        <v>161</v>
      </c>
      <c r="C163" s="91" t="s">
        <v>113</v>
      </c>
      <c r="D163" s="92"/>
      <c r="E163" s="83">
        <v>22</v>
      </c>
      <c r="F163" s="83"/>
      <c r="G163" s="84">
        <f t="shared" ref="G163:G218" si="17">D163*E163/100</f>
        <v>0</v>
      </c>
      <c r="H163" s="116">
        <f t="shared" ref="H163:H218" si="18">D163+G163</f>
        <v>0</v>
      </c>
    </row>
    <row r="164" spans="1:10" ht="15" customHeight="1" x14ac:dyDescent="0.25">
      <c r="A164" s="115" t="s">
        <v>520</v>
      </c>
      <c r="B164" s="90" t="s">
        <v>162</v>
      </c>
      <c r="C164" s="91" t="s">
        <v>163</v>
      </c>
      <c r="D164" s="92"/>
      <c r="E164" s="83">
        <v>22</v>
      </c>
      <c r="F164" s="83"/>
      <c r="G164" s="84">
        <f t="shared" si="17"/>
        <v>0</v>
      </c>
      <c r="H164" s="116">
        <f t="shared" si="18"/>
        <v>0</v>
      </c>
    </row>
    <row r="165" spans="1:10" ht="15" customHeight="1" x14ac:dyDescent="0.25">
      <c r="A165" s="115" t="s">
        <v>521</v>
      </c>
      <c r="B165" s="90" t="s">
        <v>164</v>
      </c>
      <c r="C165" s="91" t="s">
        <v>163</v>
      </c>
      <c r="D165" s="92"/>
      <c r="E165" s="83">
        <v>22</v>
      </c>
      <c r="F165" s="83"/>
      <c r="G165" s="84">
        <f t="shared" si="17"/>
        <v>0</v>
      </c>
      <c r="H165" s="116">
        <f t="shared" si="18"/>
        <v>0</v>
      </c>
    </row>
    <row r="166" spans="1:10" ht="15" customHeight="1" x14ac:dyDescent="0.25">
      <c r="A166" s="115"/>
      <c r="B166" s="90"/>
      <c r="C166" s="91"/>
      <c r="D166" s="92"/>
      <c r="E166" s="93"/>
      <c r="F166" s="93"/>
      <c r="G166" s="84">
        <f t="shared" si="17"/>
        <v>0</v>
      </c>
      <c r="H166" s="116">
        <f t="shared" si="18"/>
        <v>0</v>
      </c>
    </row>
    <row r="167" spans="1:10" ht="15.95" customHeight="1" x14ac:dyDescent="0.25">
      <c r="A167" s="113" t="s">
        <v>339</v>
      </c>
      <c r="B167" s="94" t="s">
        <v>165</v>
      </c>
      <c r="C167" s="88"/>
      <c r="D167" s="89"/>
      <c r="E167" s="89"/>
      <c r="F167" s="89"/>
      <c r="G167" s="89"/>
      <c r="H167" s="117"/>
    </row>
    <row r="168" spans="1:10" ht="15" customHeight="1" x14ac:dyDescent="0.25">
      <c r="A168" s="115" t="s">
        <v>340</v>
      </c>
      <c r="B168" s="80" t="s">
        <v>166</v>
      </c>
      <c r="C168" s="95" t="s">
        <v>87</v>
      </c>
      <c r="D168" s="92"/>
      <c r="E168" s="83">
        <v>22</v>
      </c>
      <c r="F168" s="83"/>
      <c r="G168" s="84">
        <f t="shared" si="17"/>
        <v>0</v>
      </c>
      <c r="H168" s="116">
        <f t="shared" si="18"/>
        <v>0</v>
      </c>
    </row>
    <row r="169" spans="1:10" ht="15" customHeight="1" x14ac:dyDescent="0.25">
      <c r="A169" s="115" t="s">
        <v>341</v>
      </c>
      <c r="B169" s="80" t="s">
        <v>167</v>
      </c>
      <c r="C169" s="95" t="s">
        <v>87</v>
      </c>
      <c r="D169" s="92"/>
      <c r="E169" s="83">
        <v>22</v>
      </c>
      <c r="F169" s="83"/>
      <c r="G169" s="84">
        <f t="shared" si="17"/>
        <v>0</v>
      </c>
      <c r="H169" s="116">
        <f t="shared" si="18"/>
        <v>0</v>
      </c>
    </row>
    <row r="170" spans="1:10" ht="15" customHeight="1" x14ac:dyDescent="0.25">
      <c r="A170" s="115" t="s">
        <v>342</v>
      </c>
      <c r="B170" s="85" t="s">
        <v>168</v>
      </c>
      <c r="C170" s="95" t="s">
        <v>87</v>
      </c>
      <c r="D170" s="92"/>
      <c r="E170" s="83">
        <v>22</v>
      </c>
      <c r="F170" s="83"/>
      <c r="G170" s="84">
        <f t="shared" si="17"/>
        <v>0</v>
      </c>
      <c r="H170" s="116">
        <f t="shared" si="18"/>
        <v>0</v>
      </c>
    </row>
    <row r="171" spans="1:10" ht="15" customHeight="1" x14ac:dyDescent="0.25">
      <c r="A171" s="115" t="s">
        <v>343</v>
      </c>
      <c r="B171" s="85" t="s">
        <v>169</v>
      </c>
      <c r="C171" s="95" t="s">
        <v>87</v>
      </c>
      <c r="D171" s="92"/>
      <c r="E171" s="83">
        <v>22</v>
      </c>
      <c r="F171" s="83"/>
      <c r="G171" s="84">
        <f t="shared" si="17"/>
        <v>0</v>
      </c>
      <c r="H171" s="116">
        <f t="shared" si="18"/>
        <v>0</v>
      </c>
    </row>
    <row r="172" spans="1:10" ht="15" customHeight="1" x14ac:dyDescent="0.25">
      <c r="A172" s="115" t="s">
        <v>344</v>
      </c>
      <c r="B172" s="80" t="s">
        <v>170</v>
      </c>
      <c r="C172" s="95" t="s">
        <v>87</v>
      </c>
      <c r="D172" s="92"/>
      <c r="E172" s="83">
        <v>22</v>
      </c>
      <c r="F172" s="83"/>
      <c r="G172" s="84">
        <f t="shared" si="17"/>
        <v>0</v>
      </c>
      <c r="H172" s="116">
        <f t="shared" si="18"/>
        <v>0</v>
      </c>
    </row>
    <row r="173" spans="1:10" ht="15" customHeight="1" x14ac:dyDescent="0.25">
      <c r="A173" s="115" t="s">
        <v>345</v>
      </c>
      <c r="B173" s="85" t="s">
        <v>171</v>
      </c>
      <c r="C173" s="95" t="s">
        <v>87</v>
      </c>
      <c r="D173" s="92"/>
      <c r="E173" s="83">
        <v>22</v>
      </c>
      <c r="F173" s="83"/>
      <c r="G173" s="84">
        <f t="shared" si="17"/>
        <v>0</v>
      </c>
      <c r="H173" s="116">
        <f t="shared" si="18"/>
        <v>0</v>
      </c>
    </row>
    <row r="174" spans="1:10" ht="15" customHeight="1" x14ac:dyDescent="0.25">
      <c r="A174" s="115" t="s">
        <v>346</v>
      </c>
      <c r="B174" s="85" t="s">
        <v>172</v>
      </c>
      <c r="C174" s="95" t="s">
        <v>87</v>
      </c>
      <c r="D174" s="92"/>
      <c r="E174" s="83">
        <v>22</v>
      </c>
      <c r="F174" s="83"/>
      <c r="G174" s="84">
        <f t="shared" si="17"/>
        <v>0</v>
      </c>
      <c r="H174" s="116">
        <f t="shared" si="18"/>
        <v>0</v>
      </c>
    </row>
    <row r="175" spans="1:10" ht="15" customHeight="1" x14ac:dyDescent="0.25">
      <c r="A175" s="115" t="s">
        <v>347</v>
      </c>
      <c r="B175" s="85" t="s">
        <v>173</v>
      </c>
      <c r="C175" s="95" t="s">
        <v>87</v>
      </c>
      <c r="D175" s="92"/>
      <c r="E175" s="83">
        <v>22</v>
      </c>
      <c r="F175" s="83"/>
      <c r="G175" s="84">
        <f t="shared" si="17"/>
        <v>0</v>
      </c>
      <c r="H175" s="116">
        <f t="shared" si="18"/>
        <v>0</v>
      </c>
    </row>
    <row r="176" spans="1:10" ht="15" customHeight="1" x14ac:dyDescent="0.25">
      <c r="A176" s="115" t="s">
        <v>348</v>
      </c>
      <c r="B176" s="85" t="s">
        <v>174</v>
      </c>
      <c r="C176" s="95" t="s">
        <v>87</v>
      </c>
      <c r="D176" s="92"/>
      <c r="E176" s="83">
        <v>22</v>
      </c>
      <c r="F176" s="83"/>
      <c r="G176" s="84">
        <f t="shared" si="17"/>
        <v>0</v>
      </c>
      <c r="H176" s="116">
        <f t="shared" si="18"/>
        <v>0</v>
      </c>
    </row>
    <row r="177" spans="1:10" ht="15" customHeight="1" x14ac:dyDescent="0.25">
      <c r="A177" s="115" t="s">
        <v>349</v>
      </c>
      <c r="B177" s="85" t="s">
        <v>175</v>
      </c>
      <c r="C177" s="95" t="s">
        <v>87</v>
      </c>
      <c r="D177" s="92"/>
      <c r="E177" s="83">
        <v>22</v>
      </c>
      <c r="F177" s="83"/>
      <c r="G177" s="84">
        <f t="shared" si="17"/>
        <v>0</v>
      </c>
      <c r="H177" s="116">
        <f t="shared" si="18"/>
        <v>0</v>
      </c>
    </row>
    <row r="178" spans="1:10" ht="15" customHeight="1" x14ac:dyDescent="0.25">
      <c r="A178" s="115" t="s">
        <v>350</v>
      </c>
      <c r="B178" s="85" t="s">
        <v>176</v>
      </c>
      <c r="C178" s="95" t="s">
        <v>87</v>
      </c>
      <c r="D178" s="92"/>
      <c r="E178" s="83">
        <v>22</v>
      </c>
      <c r="F178" s="83"/>
      <c r="G178" s="84">
        <f t="shared" si="17"/>
        <v>0</v>
      </c>
      <c r="H178" s="116">
        <f t="shared" si="18"/>
        <v>0</v>
      </c>
    </row>
    <row r="179" spans="1:10" ht="15" customHeight="1" x14ac:dyDescent="0.25">
      <c r="A179" s="115" t="s">
        <v>351</v>
      </c>
      <c r="B179" s="85" t="s">
        <v>177</v>
      </c>
      <c r="C179" s="95" t="s">
        <v>87</v>
      </c>
      <c r="D179" s="92"/>
      <c r="E179" s="83">
        <v>22</v>
      </c>
      <c r="F179" s="83"/>
      <c r="G179" s="84">
        <f t="shared" si="17"/>
        <v>0</v>
      </c>
      <c r="H179" s="116">
        <f t="shared" si="18"/>
        <v>0</v>
      </c>
    </row>
    <row r="180" spans="1:10" ht="15" customHeight="1" x14ac:dyDescent="0.25">
      <c r="A180" s="115" t="s">
        <v>352</v>
      </c>
      <c r="B180" s="85" t="s">
        <v>178</v>
      </c>
      <c r="C180" s="95" t="s">
        <v>87</v>
      </c>
      <c r="D180" s="92"/>
      <c r="E180" s="83">
        <v>22</v>
      </c>
      <c r="F180" s="83"/>
      <c r="G180" s="84">
        <f t="shared" si="17"/>
        <v>0</v>
      </c>
      <c r="H180" s="116">
        <f t="shared" si="18"/>
        <v>0</v>
      </c>
    </row>
    <row r="181" spans="1:10" ht="15" customHeight="1" x14ac:dyDescent="0.25">
      <c r="A181" s="115" t="s">
        <v>353</v>
      </c>
      <c r="B181" s="80" t="s">
        <v>179</v>
      </c>
      <c r="C181" s="81" t="s">
        <v>87</v>
      </c>
      <c r="D181" s="92"/>
      <c r="E181" s="83">
        <v>22</v>
      </c>
      <c r="F181" s="83"/>
      <c r="G181" s="84">
        <f t="shared" si="17"/>
        <v>0</v>
      </c>
      <c r="H181" s="116">
        <f t="shared" si="18"/>
        <v>0</v>
      </c>
    </row>
    <row r="182" spans="1:10" ht="15" customHeight="1" x14ac:dyDescent="0.25">
      <c r="A182" s="115" t="s">
        <v>354</v>
      </c>
      <c r="B182" s="80" t="s">
        <v>180</v>
      </c>
      <c r="C182" s="81" t="s">
        <v>87</v>
      </c>
      <c r="D182" s="92"/>
      <c r="E182" s="83">
        <v>22</v>
      </c>
      <c r="F182" s="83"/>
      <c r="G182" s="84">
        <f t="shared" si="17"/>
        <v>0</v>
      </c>
      <c r="H182" s="116">
        <f t="shared" si="18"/>
        <v>0</v>
      </c>
    </row>
    <row r="183" spans="1:10" ht="15" customHeight="1" x14ac:dyDescent="0.25">
      <c r="A183" s="115" t="s">
        <v>355</v>
      </c>
      <c r="B183" s="85" t="s">
        <v>487</v>
      </c>
      <c r="C183" s="81" t="s">
        <v>87</v>
      </c>
      <c r="D183" s="92"/>
      <c r="E183" s="83">
        <v>22</v>
      </c>
      <c r="F183" s="83"/>
      <c r="G183" s="84">
        <f t="shared" si="17"/>
        <v>0</v>
      </c>
      <c r="H183" s="116">
        <f t="shared" si="18"/>
        <v>0</v>
      </c>
    </row>
    <row r="184" spans="1:10" ht="15" customHeight="1" x14ac:dyDescent="0.25">
      <c r="A184" s="115" t="s">
        <v>356</v>
      </c>
      <c r="B184" s="80" t="s">
        <v>488</v>
      </c>
      <c r="C184" s="81" t="s">
        <v>87</v>
      </c>
      <c r="D184" s="92"/>
      <c r="E184" s="83">
        <v>22</v>
      </c>
      <c r="F184" s="83"/>
      <c r="G184" s="84">
        <f t="shared" si="17"/>
        <v>0</v>
      </c>
      <c r="H184" s="116">
        <f t="shared" si="18"/>
        <v>0</v>
      </c>
    </row>
    <row r="185" spans="1:10" ht="15" customHeight="1" x14ac:dyDescent="0.25">
      <c r="A185" s="115" t="s">
        <v>357</v>
      </c>
      <c r="B185" s="80" t="s">
        <v>489</v>
      </c>
      <c r="C185" s="81" t="s">
        <v>87</v>
      </c>
      <c r="D185" s="92"/>
      <c r="E185" s="83">
        <v>22</v>
      </c>
      <c r="F185" s="83"/>
      <c r="G185" s="84">
        <f t="shared" si="17"/>
        <v>0</v>
      </c>
      <c r="H185" s="116">
        <f t="shared" si="18"/>
        <v>0</v>
      </c>
    </row>
    <row r="186" spans="1:10" ht="15" customHeight="1" x14ac:dyDescent="0.25">
      <c r="A186" s="115" t="s">
        <v>358</v>
      </c>
      <c r="B186" s="96" t="s">
        <v>427</v>
      </c>
      <c r="C186" s="81" t="s">
        <v>87</v>
      </c>
      <c r="D186" s="92"/>
      <c r="E186" s="83">
        <v>22</v>
      </c>
      <c r="F186" s="83"/>
      <c r="G186" s="84">
        <f t="shared" si="17"/>
        <v>0</v>
      </c>
      <c r="H186" s="116">
        <f t="shared" si="18"/>
        <v>0</v>
      </c>
    </row>
    <row r="187" spans="1:10" ht="15" customHeight="1" x14ac:dyDescent="0.25">
      <c r="A187" s="115" t="s">
        <v>359</v>
      </c>
      <c r="B187" s="96" t="s">
        <v>428</v>
      </c>
      <c r="C187" s="81" t="s">
        <v>87</v>
      </c>
      <c r="D187" s="92"/>
      <c r="E187" s="83">
        <v>22</v>
      </c>
      <c r="F187" s="83"/>
      <c r="G187" s="84">
        <f t="shared" si="17"/>
        <v>0</v>
      </c>
      <c r="H187" s="116">
        <f t="shared" si="18"/>
        <v>0</v>
      </c>
    </row>
    <row r="188" spans="1:10" ht="15" customHeight="1" x14ac:dyDescent="0.25">
      <c r="A188" s="115" t="s">
        <v>360</v>
      </c>
      <c r="B188" s="80" t="s">
        <v>181</v>
      </c>
      <c r="C188" s="95" t="s">
        <v>87</v>
      </c>
      <c r="D188" s="92"/>
      <c r="E188" s="83">
        <v>22</v>
      </c>
      <c r="F188" s="83"/>
      <c r="G188" s="84">
        <f t="shared" si="17"/>
        <v>0</v>
      </c>
      <c r="H188" s="116">
        <f t="shared" si="18"/>
        <v>0</v>
      </c>
    </row>
    <row r="189" spans="1:10" ht="15" customHeight="1" x14ac:dyDescent="0.25">
      <c r="A189" s="115" t="s">
        <v>361</v>
      </c>
      <c r="B189" s="80" t="s">
        <v>182</v>
      </c>
      <c r="C189" s="81" t="s">
        <v>87</v>
      </c>
      <c r="D189" s="92"/>
      <c r="E189" s="83">
        <v>22</v>
      </c>
      <c r="F189" s="83"/>
      <c r="G189" s="84">
        <f t="shared" si="17"/>
        <v>0</v>
      </c>
      <c r="H189" s="116">
        <f t="shared" si="18"/>
        <v>0</v>
      </c>
    </row>
    <row r="190" spans="1:10" ht="15" customHeight="1" x14ac:dyDescent="0.25">
      <c r="A190" s="115" t="s">
        <v>362</v>
      </c>
      <c r="B190" s="80" t="s">
        <v>183</v>
      </c>
      <c r="C190" s="81" t="s">
        <v>87</v>
      </c>
      <c r="D190" s="92"/>
      <c r="E190" s="83">
        <v>22</v>
      </c>
      <c r="F190" s="83"/>
      <c r="G190" s="84">
        <f t="shared" si="17"/>
        <v>0</v>
      </c>
      <c r="H190" s="116">
        <f t="shared" si="18"/>
        <v>0</v>
      </c>
    </row>
    <row r="191" spans="1:10" ht="15" customHeight="1" x14ac:dyDescent="0.25">
      <c r="A191" s="115" t="s">
        <v>363</v>
      </c>
      <c r="B191" s="80" t="s">
        <v>184</v>
      </c>
      <c r="C191" s="81" t="s">
        <v>87</v>
      </c>
      <c r="D191" s="92"/>
      <c r="E191" s="83">
        <v>22</v>
      </c>
      <c r="F191" s="83"/>
      <c r="G191" s="84">
        <f t="shared" si="17"/>
        <v>0</v>
      </c>
      <c r="H191" s="116">
        <f t="shared" si="18"/>
        <v>0</v>
      </c>
    </row>
    <row r="192" spans="1:10" s="12" customFormat="1" ht="20.100000000000001" customHeight="1" x14ac:dyDescent="0.25">
      <c r="A192" s="54" t="s">
        <v>528</v>
      </c>
      <c r="B192" s="37" t="s">
        <v>529</v>
      </c>
      <c r="C192" s="37" t="s">
        <v>527</v>
      </c>
      <c r="D192" s="37" t="s">
        <v>564</v>
      </c>
      <c r="E192" s="37" t="s">
        <v>532</v>
      </c>
      <c r="F192" s="37"/>
      <c r="G192" s="38" t="s">
        <v>533</v>
      </c>
      <c r="H192" s="118" t="s">
        <v>540</v>
      </c>
      <c r="I192" s="11"/>
      <c r="J192" s="11"/>
    </row>
    <row r="193" spans="1:8" ht="15" customHeight="1" x14ac:dyDescent="0.25">
      <c r="A193" s="115" t="s">
        <v>364</v>
      </c>
      <c r="B193" s="80" t="s">
        <v>185</v>
      </c>
      <c r="C193" s="81" t="s">
        <v>87</v>
      </c>
      <c r="D193" s="92"/>
      <c r="E193" s="83">
        <v>22</v>
      </c>
      <c r="F193" s="83"/>
      <c r="G193" s="84">
        <f t="shared" si="17"/>
        <v>0</v>
      </c>
      <c r="H193" s="116">
        <f t="shared" si="18"/>
        <v>0</v>
      </c>
    </row>
    <row r="194" spans="1:8" ht="15" customHeight="1" x14ac:dyDescent="0.25">
      <c r="A194" s="115" t="s">
        <v>365</v>
      </c>
      <c r="B194" s="80" t="s">
        <v>186</v>
      </c>
      <c r="C194" s="81" t="s">
        <v>87</v>
      </c>
      <c r="D194" s="92"/>
      <c r="E194" s="83">
        <v>22</v>
      </c>
      <c r="F194" s="83"/>
      <c r="G194" s="84">
        <f t="shared" si="17"/>
        <v>0</v>
      </c>
      <c r="H194" s="116">
        <f t="shared" si="18"/>
        <v>0</v>
      </c>
    </row>
    <row r="195" spans="1:8" ht="12.95" customHeight="1" x14ac:dyDescent="0.25">
      <c r="A195" s="115" t="s">
        <v>366</v>
      </c>
      <c r="B195" s="80" t="s">
        <v>187</v>
      </c>
      <c r="C195" s="81" t="s">
        <v>87</v>
      </c>
      <c r="D195" s="92"/>
      <c r="E195" s="83">
        <v>22</v>
      </c>
      <c r="F195" s="83"/>
      <c r="G195" s="84">
        <f t="shared" si="17"/>
        <v>0</v>
      </c>
      <c r="H195" s="116">
        <f t="shared" si="18"/>
        <v>0</v>
      </c>
    </row>
    <row r="196" spans="1:8" ht="15" customHeight="1" x14ac:dyDescent="0.25">
      <c r="A196" s="115" t="s">
        <v>367</v>
      </c>
      <c r="B196" s="80" t="s">
        <v>188</v>
      </c>
      <c r="C196" s="81" t="s">
        <v>87</v>
      </c>
      <c r="D196" s="92"/>
      <c r="E196" s="83">
        <v>22</v>
      </c>
      <c r="F196" s="83"/>
      <c r="G196" s="84">
        <f t="shared" si="17"/>
        <v>0</v>
      </c>
      <c r="H196" s="116">
        <f t="shared" si="18"/>
        <v>0</v>
      </c>
    </row>
    <row r="197" spans="1:8" ht="15" customHeight="1" x14ac:dyDescent="0.25">
      <c r="A197" s="115" t="s">
        <v>368</v>
      </c>
      <c r="B197" s="80" t="s">
        <v>189</v>
      </c>
      <c r="C197" s="81" t="s">
        <v>87</v>
      </c>
      <c r="D197" s="92"/>
      <c r="E197" s="83">
        <v>22</v>
      </c>
      <c r="F197" s="83"/>
      <c r="G197" s="84">
        <f t="shared" si="17"/>
        <v>0</v>
      </c>
      <c r="H197" s="116">
        <f t="shared" si="18"/>
        <v>0</v>
      </c>
    </row>
    <row r="198" spans="1:8" ht="15" customHeight="1" x14ac:dyDescent="0.25">
      <c r="A198" s="115" t="s">
        <v>369</v>
      </c>
      <c r="B198" s="80" t="s">
        <v>190</v>
      </c>
      <c r="C198" s="81" t="s">
        <v>87</v>
      </c>
      <c r="D198" s="92"/>
      <c r="E198" s="83">
        <v>22</v>
      </c>
      <c r="F198" s="83"/>
      <c r="G198" s="84">
        <f t="shared" si="17"/>
        <v>0</v>
      </c>
      <c r="H198" s="116">
        <f t="shared" si="18"/>
        <v>0</v>
      </c>
    </row>
    <row r="199" spans="1:8" ht="15" customHeight="1" x14ac:dyDescent="0.25">
      <c r="A199" s="115" t="s">
        <v>370</v>
      </c>
      <c r="B199" s="80" t="s">
        <v>191</v>
      </c>
      <c r="C199" s="81" t="s">
        <v>87</v>
      </c>
      <c r="D199" s="92"/>
      <c r="E199" s="83">
        <v>22</v>
      </c>
      <c r="F199" s="83"/>
      <c r="G199" s="84">
        <f t="shared" si="17"/>
        <v>0</v>
      </c>
      <c r="H199" s="116">
        <f t="shared" si="18"/>
        <v>0</v>
      </c>
    </row>
    <row r="200" spans="1:8" ht="15" customHeight="1" x14ac:dyDescent="0.25">
      <c r="A200" s="115" t="s">
        <v>371</v>
      </c>
      <c r="B200" s="80" t="s">
        <v>192</v>
      </c>
      <c r="C200" s="81" t="s">
        <v>87</v>
      </c>
      <c r="D200" s="92"/>
      <c r="E200" s="83">
        <v>22</v>
      </c>
      <c r="F200" s="83"/>
      <c r="G200" s="84">
        <f t="shared" si="17"/>
        <v>0</v>
      </c>
      <c r="H200" s="116">
        <f t="shared" si="18"/>
        <v>0</v>
      </c>
    </row>
    <row r="201" spans="1:8" ht="15" customHeight="1" x14ac:dyDescent="0.25">
      <c r="A201" s="115" t="s">
        <v>372</v>
      </c>
      <c r="B201" s="80" t="s">
        <v>193</v>
      </c>
      <c r="C201" s="81" t="s">
        <v>87</v>
      </c>
      <c r="D201" s="92"/>
      <c r="E201" s="83">
        <v>22</v>
      </c>
      <c r="F201" s="83"/>
      <c r="G201" s="84">
        <f t="shared" si="17"/>
        <v>0</v>
      </c>
      <c r="H201" s="116">
        <f t="shared" si="18"/>
        <v>0</v>
      </c>
    </row>
    <row r="202" spans="1:8" ht="15" customHeight="1" x14ac:dyDescent="0.25">
      <c r="A202" s="115" t="s">
        <v>373</v>
      </c>
      <c r="B202" s="80" t="s">
        <v>194</v>
      </c>
      <c r="C202" s="81" t="s">
        <v>87</v>
      </c>
      <c r="D202" s="92"/>
      <c r="E202" s="83">
        <v>22</v>
      </c>
      <c r="F202" s="83"/>
      <c r="G202" s="84">
        <f t="shared" si="17"/>
        <v>0</v>
      </c>
      <c r="H202" s="116">
        <f t="shared" si="18"/>
        <v>0</v>
      </c>
    </row>
    <row r="203" spans="1:8" ht="15" customHeight="1" x14ac:dyDescent="0.25">
      <c r="A203" s="115" t="s">
        <v>374</v>
      </c>
      <c r="B203" s="80" t="s">
        <v>195</v>
      </c>
      <c r="C203" s="81" t="s">
        <v>87</v>
      </c>
      <c r="D203" s="92"/>
      <c r="E203" s="83">
        <v>22</v>
      </c>
      <c r="F203" s="83"/>
      <c r="G203" s="84">
        <f t="shared" si="17"/>
        <v>0</v>
      </c>
      <c r="H203" s="116">
        <f t="shared" si="18"/>
        <v>0</v>
      </c>
    </row>
    <row r="204" spans="1:8" ht="15" customHeight="1" x14ac:dyDescent="0.25">
      <c r="A204" s="115" t="s">
        <v>375</v>
      </c>
      <c r="B204" s="80" t="s">
        <v>196</v>
      </c>
      <c r="C204" s="81" t="s">
        <v>87</v>
      </c>
      <c r="D204" s="92"/>
      <c r="E204" s="83">
        <v>22</v>
      </c>
      <c r="F204" s="83"/>
      <c r="G204" s="84">
        <f t="shared" si="17"/>
        <v>0</v>
      </c>
      <c r="H204" s="116">
        <f t="shared" si="18"/>
        <v>0</v>
      </c>
    </row>
    <row r="205" spans="1:8" ht="15" customHeight="1" x14ac:dyDescent="0.25">
      <c r="A205" s="115" t="s">
        <v>376</v>
      </c>
      <c r="B205" s="80" t="s">
        <v>197</v>
      </c>
      <c r="C205" s="81" t="s">
        <v>87</v>
      </c>
      <c r="D205" s="92"/>
      <c r="E205" s="83">
        <v>22</v>
      </c>
      <c r="F205" s="83"/>
      <c r="G205" s="84">
        <f t="shared" si="17"/>
        <v>0</v>
      </c>
      <c r="H205" s="116">
        <f t="shared" si="18"/>
        <v>0</v>
      </c>
    </row>
    <row r="206" spans="1:8" ht="15" customHeight="1" x14ac:dyDescent="0.25">
      <c r="A206" s="115" t="s">
        <v>377</v>
      </c>
      <c r="B206" s="80" t="s">
        <v>198</v>
      </c>
      <c r="C206" s="81" t="s">
        <v>87</v>
      </c>
      <c r="D206" s="92"/>
      <c r="E206" s="83">
        <v>22</v>
      </c>
      <c r="F206" s="83"/>
      <c r="G206" s="84">
        <f t="shared" si="17"/>
        <v>0</v>
      </c>
      <c r="H206" s="116">
        <f t="shared" si="18"/>
        <v>0</v>
      </c>
    </row>
    <row r="207" spans="1:8" ht="15" customHeight="1" x14ac:dyDescent="0.25">
      <c r="A207" s="115" t="s">
        <v>378</v>
      </c>
      <c r="B207" s="97" t="s">
        <v>199</v>
      </c>
      <c r="C207" s="98" t="s">
        <v>87</v>
      </c>
      <c r="D207" s="92"/>
      <c r="E207" s="83">
        <v>22</v>
      </c>
      <c r="F207" s="83"/>
      <c r="G207" s="84">
        <f t="shared" si="17"/>
        <v>0</v>
      </c>
      <c r="H207" s="116">
        <f t="shared" si="18"/>
        <v>0</v>
      </c>
    </row>
    <row r="208" spans="1:8" ht="15" customHeight="1" x14ac:dyDescent="0.25">
      <c r="A208" s="115" t="s">
        <v>379</v>
      </c>
      <c r="B208" s="99" t="s">
        <v>200</v>
      </c>
      <c r="C208" s="98" t="s">
        <v>87</v>
      </c>
      <c r="D208" s="92"/>
      <c r="E208" s="83">
        <v>22</v>
      </c>
      <c r="F208" s="83"/>
      <c r="G208" s="84">
        <f t="shared" si="17"/>
        <v>0</v>
      </c>
      <c r="H208" s="116">
        <f t="shared" si="18"/>
        <v>0</v>
      </c>
    </row>
    <row r="209" spans="1:10" ht="15" customHeight="1" x14ac:dyDescent="0.25">
      <c r="A209" s="115" t="s">
        <v>380</v>
      </c>
      <c r="B209" s="97" t="s">
        <v>201</v>
      </c>
      <c r="C209" s="98" t="s">
        <v>87</v>
      </c>
      <c r="D209" s="92"/>
      <c r="E209" s="83">
        <v>22</v>
      </c>
      <c r="F209" s="83"/>
      <c r="G209" s="84">
        <f t="shared" si="17"/>
        <v>0</v>
      </c>
      <c r="H209" s="116">
        <f t="shared" si="18"/>
        <v>0</v>
      </c>
    </row>
    <row r="210" spans="1:10" ht="15" customHeight="1" x14ac:dyDescent="0.25">
      <c r="A210" s="115" t="s">
        <v>381</v>
      </c>
      <c r="B210" s="97" t="s">
        <v>202</v>
      </c>
      <c r="C210" s="98" t="s">
        <v>87</v>
      </c>
      <c r="D210" s="92"/>
      <c r="E210" s="83">
        <v>22</v>
      </c>
      <c r="F210" s="83"/>
      <c r="G210" s="84">
        <f t="shared" si="17"/>
        <v>0</v>
      </c>
      <c r="H210" s="116">
        <f t="shared" si="18"/>
        <v>0</v>
      </c>
    </row>
    <row r="211" spans="1:10" ht="15" customHeight="1" x14ac:dyDescent="0.25">
      <c r="A211" s="115" t="s">
        <v>382</v>
      </c>
      <c r="B211" s="97" t="s">
        <v>203</v>
      </c>
      <c r="C211" s="98" t="s">
        <v>87</v>
      </c>
      <c r="D211" s="92"/>
      <c r="E211" s="83">
        <v>22</v>
      </c>
      <c r="F211" s="83"/>
      <c r="G211" s="84">
        <f t="shared" si="17"/>
        <v>0</v>
      </c>
      <c r="H211" s="116">
        <f t="shared" si="18"/>
        <v>0</v>
      </c>
    </row>
    <row r="212" spans="1:10" ht="15" customHeight="1" x14ac:dyDescent="0.25">
      <c r="A212" s="115" t="s">
        <v>383</v>
      </c>
      <c r="B212" s="85" t="s">
        <v>204</v>
      </c>
      <c r="C212" s="100" t="s">
        <v>87</v>
      </c>
      <c r="D212" s="92"/>
      <c r="E212" s="83">
        <v>22</v>
      </c>
      <c r="F212" s="83"/>
      <c r="G212" s="84">
        <f t="shared" si="17"/>
        <v>0</v>
      </c>
      <c r="H212" s="116">
        <f t="shared" si="18"/>
        <v>0</v>
      </c>
    </row>
    <row r="213" spans="1:10" ht="15" customHeight="1" x14ac:dyDescent="0.25">
      <c r="A213" s="115" t="s">
        <v>384</v>
      </c>
      <c r="B213" s="97" t="s">
        <v>205</v>
      </c>
      <c r="C213" s="98" t="s">
        <v>87</v>
      </c>
      <c r="D213" s="92"/>
      <c r="E213" s="83">
        <v>22</v>
      </c>
      <c r="F213" s="83"/>
      <c r="G213" s="84">
        <f t="shared" si="17"/>
        <v>0</v>
      </c>
      <c r="H213" s="116">
        <f t="shared" si="18"/>
        <v>0</v>
      </c>
    </row>
    <row r="214" spans="1:10" ht="15" customHeight="1" x14ac:dyDescent="0.25">
      <c r="A214" s="115" t="s">
        <v>385</v>
      </c>
      <c r="B214" s="97" t="s">
        <v>206</v>
      </c>
      <c r="C214" s="98" t="s">
        <v>87</v>
      </c>
      <c r="D214" s="92"/>
      <c r="E214" s="83">
        <v>22</v>
      </c>
      <c r="F214" s="83"/>
      <c r="G214" s="84">
        <f t="shared" si="17"/>
        <v>0</v>
      </c>
      <c r="H214" s="116">
        <f t="shared" si="18"/>
        <v>0</v>
      </c>
    </row>
    <row r="215" spans="1:10" ht="15" customHeight="1" x14ac:dyDescent="0.25">
      <c r="A215" s="115" t="s">
        <v>386</v>
      </c>
      <c r="B215" s="97" t="s">
        <v>207</v>
      </c>
      <c r="C215" s="98" t="s">
        <v>87</v>
      </c>
      <c r="D215" s="92"/>
      <c r="E215" s="83">
        <v>22</v>
      </c>
      <c r="F215" s="83"/>
      <c r="G215" s="84">
        <f t="shared" si="17"/>
        <v>0</v>
      </c>
      <c r="H215" s="116">
        <f t="shared" si="18"/>
        <v>0</v>
      </c>
    </row>
    <row r="216" spans="1:10" ht="15" customHeight="1" x14ac:dyDescent="0.25">
      <c r="A216" s="115" t="s">
        <v>387</v>
      </c>
      <c r="B216" s="97" t="s">
        <v>208</v>
      </c>
      <c r="C216" s="98" t="s">
        <v>87</v>
      </c>
      <c r="D216" s="92"/>
      <c r="E216" s="83">
        <v>22</v>
      </c>
      <c r="F216" s="83"/>
      <c r="G216" s="84">
        <f t="shared" si="17"/>
        <v>0</v>
      </c>
      <c r="H216" s="116">
        <f t="shared" si="18"/>
        <v>0</v>
      </c>
    </row>
    <row r="217" spans="1:10" ht="15" customHeight="1" x14ac:dyDescent="0.25">
      <c r="A217" s="115" t="s">
        <v>388</v>
      </c>
      <c r="B217" s="97" t="s">
        <v>209</v>
      </c>
      <c r="C217" s="98" t="s">
        <v>87</v>
      </c>
      <c r="D217" s="92"/>
      <c r="E217" s="83">
        <v>22</v>
      </c>
      <c r="F217" s="83"/>
      <c r="G217" s="84">
        <f t="shared" si="17"/>
        <v>0</v>
      </c>
      <c r="H217" s="116">
        <f t="shared" si="18"/>
        <v>0</v>
      </c>
    </row>
    <row r="218" spans="1:10" ht="15" customHeight="1" x14ac:dyDescent="0.25">
      <c r="A218" s="115" t="s">
        <v>389</v>
      </c>
      <c r="B218" s="97" t="s">
        <v>210</v>
      </c>
      <c r="C218" s="98" t="s">
        <v>87</v>
      </c>
      <c r="D218" s="92"/>
      <c r="E218" s="83">
        <v>22</v>
      </c>
      <c r="F218" s="83"/>
      <c r="G218" s="84">
        <f t="shared" si="17"/>
        <v>0</v>
      </c>
      <c r="H218" s="116">
        <f t="shared" si="18"/>
        <v>0</v>
      </c>
    </row>
    <row r="219" spans="1:10" ht="15" customHeight="1" x14ac:dyDescent="0.25">
      <c r="A219" s="115" t="s">
        <v>390</v>
      </c>
      <c r="B219" s="97" t="s">
        <v>211</v>
      </c>
      <c r="C219" s="98" t="s">
        <v>87</v>
      </c>
      <c r="D219" s="92"/>
      <c r="E219" s="83">
        <v>22</v>
      </c>
      <c r="F219" s="83"/>
      <c r="G219" s="84">
        <f t="shared" ref="G219:G274" si="19">D219*E219/100</f>
        <v>0</v>
      </c>
      <c r="H219" s="116">
        <f t="shared" ref="H219:H274" si="20">D219+G219</f>
        <v>0</v>
      </c>
    </row>
    <row r="220" spans="1:10" ht="15" customHeight="1" x14ac:dyDescent="0.25">
      <c r="A220" s="115" t="s">
        <v>391</v>
      </c>
      <c r="B220" s="85" t="s">
        <v>212</v>
      </c>
      <c r="C220" s="100" t="s">
        <v>87</v>
      </c>
      <c r="D220" s="92"/>
      <c r="E220" s="83">
        <v>22</v>
      </c>
      <c r="F220" s="83"/>
      <c r="G220" s="84">
        <f t="shared" si="19"/>
        <v>0</v>
      </c>
      <c r="H220" s="116">
        <f t="shared" si="20"/>
        <v>0</v>
      </c>
    </row>
    <row r="221" spans="1:10" ht="15" customHeight="1" x14ac:dyDescent="0.25">
      <c r="A221" s="115" t="s">
        <v>392</v>
      </c>
      <c r="B221" s="97" t="s">
        <v>213</v>
      </c>
      <c r="C221" s="98" t="s">
        <v>87</v>
      </c>
      <c r="D221" s="92"/>
      <c r="E221" s="83">
        <v>22</v>
      </c>
      <c r="F221" s="83"/>
      <c r="G221" s="84">
        <f t="shared" si="19"/>
        <v>0</v>
      </c>
      <c r="H221" s="116">
        <f t="shared" si="20"/>
        <v>0</v>
      </c>
    </row>
    <row r="222" spans="1:10" ht="12.95" customHeight="1" x14ac:dyDescent="0.25">
      <c r="A222" s="115" t="s">
        <v>393</v>
      </c>
      <c r="B222" s="97" t="s">
        <v>214</v>
      </c>
      <c r="C222" s="98" t="s">
        <v>87</v>
      </c>
      <c r="D222" s="92"/>
      <c r="E222" s="83">
        <v>22</v>
      </c>
      <c r="F222" s="83"/>
      <c r="G222" s="84">
        <f t="shared" si="19"/>
        <v>0</v>
      </c>
      <c r="H222" s="116">
        <f t="shared" si="20"/>
        <v>0</v>
      </c>
    </row>
    <row r="223" spans="1:10" ht="15" customHeight="1" x14ac:dyDescent="0.25">
      <c r="A223" s="115" t="s">
        <v>394</v>
      </c>
      <c r="B223" s="97" t="s">
        <v>215</v>
      </c>
      <c r="C223" s="98" t="s">
        <v>87</v>
      </c>
      <c r="D223" s="92"/>
      <c r="E223" s="83">
        <v>22</v>
      </c>
      <c r="F223" s="83"/>
      <c r="G223" s="84">
        <f t="shared" si="19"/>
        <v>0</v>
      </c>
      <c r="H223" s="116">
        <f t="shared" si="20"/>
        <v>0</v>
      </c>
    </row>
    <row r="224" spans="1:10" s="12" customFormat="1" ht="21.6" customHeight="1" x14ac:dyDescent="0.25">
      <c r="A224" s="54" t="s">
        <v>528</v>
      </c>
      <c r="B224" s="37" t="s">
        <v>529</v>
      </c>
      <c r="C224" s="37" t="s">
        <v>527</v>
      </c>
      <c r="D224" s="37" t="s">
        <v>564</v>
      </c>
      <c r="E224" s="37" t="s">
        <v>532</v>
      </c>
      <c r="F224" s="37"/>
      <c r="G224" s="38" t="s">
        <v>533</v>
      </c>
      <c r="H224" s="118" t="s">
        <v>540</v>
      </c>
      <c r="I224" s="11"/>
      <c r="J224" s="11"/>
    </row>
    <row r="225" spans="1:8" ht="15" customHeight="1" x14ac:dyDescent="0.25">
      <c r="A225" s="115" t="s">
        <v>395</v>
      </c>
      <c r="B225" s="97" t="s">
        <v>216</v>
      </c>
      <c r="C225" s="98" t="s">
        <v>87</v>
      </c>
      <c r="D225" s="92"/>
      <c r="E225" s="83">
        <v>22</v>
      </c>
      <c r="F225" s="83"/>
      <c r="G225" s="84">
        <f t="shared" si="19"/>
        <v>0</v>
      </c>
      <c r="H225" s="116">
        <f t="shared" si="20"/>
        <v>0</v>
      </c>
    </row>
    <row r="226" spans="1:8" ht="15" customHeight="1" x14ac:dyDescent="0.25">
      <c r="A226" s="115" t="s">
        <v>396</v>
      </c>
      <c r="B226" s="97" t="s">
        <v>217</v>
      </c>
      <c r="C226" s="98" t="s">
        <v>87</v>
      </c>
      <c r="D226" s="92"/>
      <c r="E226" s="83">
        <v>22</v>
      </c>
      <c r="F226" s="83"/>
      <c r="G226" s="84">
        <f t="shared" si="19"/>
        <v>0</v>
      </c>
      <c r="H226" s="116">
        <f t="shared" si="20"/>
        <v>0</v>
      </c>
    </row>
    <row r="227" spans="1:8" ht="15" customHeight="1" x14ac:dyDescent="0.25">
      <c r="A227" s="115" t="s">
        <v>397</v>
      </c>
      <c r="B227" s="85" t="s">
        <v>218</v>
      </c>
      <c r="C227" s="100" t="s">
        <v>87</v>
      </c>
      <c r="D227" s="92"/>
      <c r="E227" s="83">
        <v>22</v>
      </c>
      <c r="F227" s="83"/>
      <c r="G227" s="84">
        <f t="shared" si="19"/>
        <v>0</v>
      </c>
      <c r="H227" s="116">
        <f t="shared" si="20"/>
        <v>0</v>
      </c>
    </row>
    <row r="228" spans="1:8" ht="24.95" customHeight="1" x14ac:dyDescent="0.25">
      <c r="A228" s="115" t="s">
        <v>398</v>
      </c>
      <c r="B228" s="101" t="s">
        <v>219</v>
      </c>
      <c r="C228" s="100" t="s">
        <v>87</v>
      </c>
      <c r="D228" s="92"/>
      <c r="E228" s="83">
        <v>22</v>
      </c>
      <c r="F228" s="83"/>
      <c r="G228" s="84">
        <f t="shared" si="19"/>
        <v>0</v>
      </c>
      <c r="H228" s="116">
        <f t="shared" si="20"/>
        <v>0</v>
      </c>
    </row>
    <row r="229" spans="1:8" ht="15" customHeight="1" x14ac:dyDescent="0.25">
      <c r="A229" s="115" t="s">
        <v>399</v>
      </c>
      <c r="B229" s="85" t="s">
        <v>220</v>
      </c>
      <c r="C229" s="100" t="s">
        <v>87</v>
      </c>
      <c r="D229" s="92"/>
      <c r="E229" s="83">
        <v>22</v>
      </c>
      <c r="F229" s="83"/>
      <c r="G229" s="84">
        <f t="shared" si="19"/>
        <v>0</v>
      </c>
      <c r="H229" s="116">
        <f t="shared" si="20"/>
        <v>0</v>
      </c>
    </row>
    <row r="230" spans="1:8" ht="15" customHeight="1" x14ac:dyDescent="0.25">
      <c r="A230" s="115" t="s">
        <v>400</v>
      </c>
      <c r="B230" s="85" t="s">
        <v>221</v>
      </c>
      <c r="C230" s="100" t="s">
        <v>87</v>
      </c>
      <c r="D230" s="92"/>
      <c r="E230" s="83">
        <v>22</v>
      </c>
      <c r="F230" s="83"/>
      <c r="G230" s="84">
        <f t="shared" si="19"/>
        <v>0</v>
      </c>
      <c r="H230" s="116">
        <f t="shared" si="20"/>
        <v>0</v>
      </c>
    </row>
    <row r="231" spans="1:8" ht="15" customHeight="1" x14ac:dyDescent="0.25">
      <c r="A231" s="115" t="s">
        <v>401</v>
      </c>
      <c r="B231" s="85" t="s">
        <v>222</v>
      </c>
      <c r="C231" s="100" t="s">
        <v>87</v>
      </c>
      <c r="D231" s="92"/>
      <c r="E231" s="83">
        <v>22</v>
      </c>
      <c r="F231" s="83"/>
      <c r="G231" s="84">
        <f t="shared" si="19"/>
        <v>0</v>
      </c>
      <c r="H231" s="116">
        <f t="shared" si="20"/>
        <v>0</v>
      </c>
    </row>
    <row r="232" spans="1:8" ht="15" customHeight="1" x14ac:dyDescent="0.25">
      <c r="A232" s="115" t="s">
        <v>402</v>
      </c>
      <c r="B232" s="85" t="s">
        <v>223</v>
      </c>
      <c r="C232" s="100" t="s">
        <v>87</v>
      </c>
      <c r="D232" s="92"/>
      <c r="E232" s="83">
        <v>22</v>
      </c>
      <c r="F232" s="83"/>
      <c r="G232" s="84">
        <f t="shared" si="19"/>
        <v>0</v>
      </c>
      <c r="H232" s="116">
        <f t="shared" si="20"/>
        <v>0</v>
      </c>
    </row>
    <row r="233" spans="1:8" ht="15" customHeight="1" x14ac:dyDescent="0.25">
      <c r="A233" s="115" t="s">
        <v>403</v>
      </c>
      <c r="B233" s="97" t="s">
        <v>224</v>
      </c>
      <c r="C233" s="98" t="s">
        <v>87</v>
      </c>
      <c r="D233" s="92"/>
      <c r="E233" s="83">
        <v>22</v>
      </c>
      <c r="F233" s="83"/>
      <c r="G233" s="84">
        <f t="shared" si="19"/>
        <v>0</v>
      </c>
      <c r="H233" s="116">
        <f t="shared" si="20"/>
        <v>0</v>
      </c>
    </row>
    <row r="234" spans="1:8" ht="15" customHeight="1" x14ac:dyDescent="0.25">
      <c r="A234" s="115" t="s">
        <v>404</v>
      </c>
      <c r="B234" s="97" t="s">
        <v>225</v>
      </c>
      <c r="C234" s="98" t="s">
        <v>87</v>
      </c>
      <c r="D234" s="92"/>
      <c r="E234" s="83">
        <v>22</v>
      </c>
      <c r="F234" s="83"/>
      <c r="G234" s="84">
        <f t="shared" si="19"/>
        <v>0</v>
      </c>
      <c r="H234" s="116">
        <f t="shared" si="20"/>
        <v>0</v>
      </c>
    </row>
    <row r="235" spans="1:8" ht="15" customHeight="1" x14ac:dyDescent="0.25">
      <c r="A235" s="115" t="s">
        <v>405</v>
      </c>
      <c r="B235" s="97" t="s">
        <v>226</v>
      </c>
      <c r="C235" s="98" t="s">
        <v>87</v>
      </c>
      <c r="D235" s="92"/>
      <c r="E235" s="83">
        <v>22</v>
      </c>
      <c r="F235" s="83"/>
      <c r="G235" s="84">
        <f t="shared" si="19"/>
        <v>0</v>
      </c>
      <c r="H235" s="116">
        <f t="shared" si="20"/>
        <v>0</v>
      </c>
    </row>
    <row r="236" spans="1:8" ht="15" customHeight="1" x14ac:dyDescent="0.25">
      <c r="A236" s="115" t="s">
        <v>406</v>
      </c>
      <c r="B236" s="97" t="s">
        <v>227</v>
      </c>
      <c r="C236" s="98" t="s">
        <v>87</v>
      </c>
      <c r="D236" s="92"/>
      <c r="E236" s="83">
        <v>22</v>
      </c>
      <c r="F236" s="83"/>
      <c r="G236" s="84">
        <f t="shared" si="19"/>
        <v>0</v>
      </c>
      <c r="H236" s="116">
        <f t="shared" si="20"/>
        <v>0</v>
      </c>
    </row>
    <row r="237" spans="1:8" ht="15" customHeight="1" x14ac:dyDescent="0.25">
      <c r="A237" s="115" t="s">
        <v>407</v>
      </c>
      <c r="B237" s="97" t="s">
        <v>228</v>
      </c>
      <c r="C237" s="98" t="s">
        <v>87</v>
      </c>
      <c r="D237" s="92"/>
      <c r="E237" s="83">
        <v>22</v>
      </c>
      <c r="F237" s="83"/>
      <c r="G237" s="84">
        <f t="shared" si="19"/>
        <v>0</v>
      </c>
      <c r="H237" s="116">
        <f t="shared" si="20"/>
        <v>0</v>
      </c>
    </row>
    <row r="238" spans="1:8" ht="15" customHeight="1" x14ac:dyDescent="0.25">
      <c r="A238" s="115" t="s">
        <v>408</v>
      </c>
      <c r="B238" s="97" t="s">
        <v>229</v>
      </c>
      <c r="C238" s="98" t="s">
        <v>87</v>
      </c>
      <c r="D238" s="92"/>
      <c r="E238" s="83">
        <v>22</v>
      </c>
      <c r="F238" s="83"/>
      <c r="G238" s="84">
        <f t="shared" si="19"/>
        <v>0</v>
      </c>
      <c r="H238" s="116">
        <f t="shared" si="20"/>
        <v>0</v>
      </c>
    </row>
    <row r="239" spans="1:8" ht="15" customHeight="1" x14ac:dyDescent="0.25">
      <c r="A239" s="115" t="s">
        <v>409</v>
      </c>
      <c r="B239" s="97" t="s">
        <v>230</v>
      </c>
      <c r="C239" s="98" t="s">
        <v>87</v>
      </c>
      <c r="D239" s="92"/>
      <c r="E239" s="83">
        <v>22</v>
      </c>
      <c r="F239" s="83"/>
      <c r="G239" s="84">
        <f t="shared" si="19"/>
        <v>0</v>
      </c>
      <c r="H239" s="116">
        <f t="shared" si="20"/>
        <v>0</v>
      </c>
    </row>
    <row r="240" spans="1:8" ht="15" customHeight="1" x14ac:dyDescent="0.25">
      <c r="A240" s="115" t="s">
        <v>410</v>
      </c>
      <c r="B240" s="97" t="s">
        <v>231</v>
      </c>
      <c r="C240" s="98" t="s">
        <v>87</v>
      </c>
      <c r="D240" s="92"/>
      <c r="E240" s="83">
        <v>22</v>
      </c>
      <c r="F240" s="83"/>
      <c r="G240" s="84">
        <f t="shared" si="19"/>
        <v>0</v>
      </c>
      <c r="H240" s="116">
        <f t="shared" si="20"/>
        <v>0</v>
      </c>
    </row>
    <row r="241" spans="1:10" ht="15" customHeight="1" x14ac:dyDescent="0.25">
      <c r="A241" s="115" t="s">
        <v>411</v>
      </c>
      <c r="B241" s="97" t="s">
        <v>232</v>
      </c>
      <c r="C241" s="98" t="s">
        <v>87</v>
      </c>
      <c r="D241" s="92"/>
      <c r="E241" s="83">
        <v>22</v>
      </c>
      <c r="F241" s="83"/>
      <c r="G241" s="84">
        <f t="shared" si="19"/>
        <v>0</v>
      </c>
      <c r="H241" s="116">
        <f t="shared" si="20"/>
        <v>0</v>
      </c>
    </row>
    <row r="242" spans="1:10" ht="15" customHeight="1" x14ac:dyDescent="0.25">
      <c r="A242" s="115" t="s">
        <v>412</v>
      </c>
      <c r="B242" s="97" t="s">
        <v>233</v>
      </c>
      <c r="C242" s="98" t="s">
        <v>87</v>
      </c>
      <c r="D242" s="92"/>
      <c r="E242" s="83">
        <v>22</v>
      </c>
      <c r="F242" s="83"/>
      <c r="G242" s="84">
        <f t="shared" si="19"/>
        <v>0</v>
      </c>
      <c r="H242" s="116">
        <f t="shared" si="20"/>
        <v>0</v>
      </c>
    </row>
    <row r="243" spans="1:10" ht="15" customHeight="1" x14ac:dyDescent="0.25">
      <c r="A243" s="115" t="s">
        <v>413</v>
      </c>
      <c r="B243" s="97" t="s">
        <v>234</v>
      </c>
      <c r="C243" s="98" t="s">
        <v>87</v>
      </c>
      <c r="D243" s="92"/>
      <c r="E243" s="83">
        <v>22</v>
      </c>
      <c r="F243" s="83"/>
      <c r="G243" s="84">
        <f t="shared" si="19"/>
        <v>0</v>
      </c>
      <c r="H243" s="116">
        <f t="shared" si="20"/>
        <v>0</v>
      </c>
    </row>
    <row r="244" spans="1:10" ht="15" customHeight="1" x14ac:dyDescent="0.25">
      <c r="A244" s="115" t="s">
        <v>414</v>
      </c>
      <c r="B244" s="97" t="s">
        <v>235</v>
      </c>
      <c r="C244" s="98" t="s">
        <v>87</v>
      </c>
      <c r="D244" s="92"/>
      <c r="E244" s="83">
        <v>22</v>
      </c>
      <c r="F244" s="83"/>
      <c r="G244" s="84">
        <f t="shared" si="19"/>
        <v>0</v>
      </c>
      <c r="H244" s="116">
        <f t="shared" si="20"/>
        <v>0</v>
      </c>
    </row>
    <row r="245" spans="1:10" ht="15" customHeight="1" x14ac:dyDescent="0.25">
      <c r="A245" s="115" t="s">
        <v>415</v>
      </c>
      <c r="B245" s="97" t="s">
        <v>236</v>
      </c>
      <c r="C245" s="98" t="s">
        <v>87</v>
      </c>
      <c r="D245" s="92"/>
      <c r="E245" s="83">
        <v>22</v>
      </c>
      <c r="F245" s="83"/>
      <c r="G245" s="84">
        <f t="shared" si="19"/>
        <v>0</v>
      </c>
      <c r="H245" s="116">
        <f t="shared" si="20"/>
        <v>0</v>
      </c>
    </row>
    <row r="246" spans="1:10" ht="15" customHeight="1" x14ac:dyDescent="0.25">
      <c r="A246" s="115" t="s">
        <v>416</v>
      </c>
      <c r="B246" s="97" t="s">
        <v>237</v>
      </c>
      <c r="C246" s="98" t="s">
        <v>87</v>
      </c>
      <c r="D246" s="92"/>
      <c r="E246" s="83">
        <v>22</v>
      </c>
      <c r="F246" s="83"/>
      <c r="G246" s="84">
        <f t="shared" si="19"/>
        <v>0</v>
      </c>
      <c r="H246" s="116">
        <f t="shared" si="20"/>
        <v>0</v>
      </c>
    </row>
    <row r="247" spans="1:10" ht="15" customHeight="1" x14ac:dyDescent="0.25">
      <c r="A247" s="115" t="s">
        <v>417</v>
      </c>
      <c r="B247" s="97" t="s">
        <v>238</v>
      </c>
      <c r="C247" s="98" t="s">
        <v>87</v>
      </c>
      <c r="D247" s="92"/>
      <c r="E247" s="83">
        <v>22</v>
      </c>
      <c r="F247" s="83"/>
      <c r="G247" s="84">
        <f t="shared" si="19"/>
        <v>0</v>
      </c>
      <c r="H247" s="116">
        <f t="shared" si="20"/>
        <v>0</v>
      </c>
    </row>
    <row r="248" spans="1:10" ht="15" customHeight="1" x14ac:dyDescent="0.25">
      <c r="A248" s="115" t="s">
        <v>418</v>
      </c>
      <c r="B248" s="85" t="s">
        <v>239</v>
      </c>
      <c r="C248" s="100" t="s">
        <v>87</v>
      </c>
      <c r="D248" s="92"/>
      <c r="E248" s="83">
        <v>22</v>
      </c>
      <c r="F248" s="83"/>
      <c r="G248" s="84">
        <f t="shared" si="19"/>
        <v>0</v>
      </c>
      <c r="H248" s="116">
        <f t="shared" si="20"/>
        <v>0</v>
      </c>
    </row>
    <row r="249" spans="1:10" ht="15" customHeight="1" x14ac:dyDescent="0.25">
      <c r="A249" s="115" t="s">
        <v>419</v>
      </c>
      <c r="B249" s="97" t="s">
        <v>240</v>
      </c>
      <c r="C249" s="98" t="s">
        <v>87</v>
      </c>
      <c r="D249" s="92"/>
      <c r="E249" s="83">
        <v>22</v>
      </c>
      <c r="F249" s="83"/>
      <c r="G249" s="84">
        <f t="shared" si="19"/>
        <v>0</v>
      </c>
      <c r="H249" s="116">
        <f t="shared" si="20"/>
        <v>0</v>
      </c>
    </row>
    <row r="250" spans="1:10" ht="15" customHeight="1" x14ac:dyDescent="0.25">
      <c r="A250" s="115" t="s">
        <v>420</v>
      </c>
      <c r="B250" s="102" t="s">
        <v>241</v>
      </c>
      <c r="C250" s="100" t="s">
        <v>87</v>
      </c>
      <c r="D250" s="92"/>
      <c r="E250" s="83">
        <v>22</v>
      </c>
      <c r="F250" s="83"/>
      <c r="G250" s="84">
        <f t="shared" si="19"/>
        <v>0</v>
      </c>
      <c r="H250" s="116">
        <f t="shared" si="20"/>
        <v>0</v>
      </c>
    </row>
    <row r="251" spans="1:10" ht="15" customHeight="1" x14ac:dyDescent="0.25">
      <c r="A251" s="115" t="s">
        <v>421</v>
      </c>
      <c r="B251" s="102" t="s">
        <v>242</v>
      </c>
      <c r="C251" s="100" t="s">
        <v>87</v>
      </c>
      <c r="D251" s="92"/>
      <c r="E251" s="83">
        <v>22</v>
      </c>
      <c r="F251" s="83"/>
      <c r="G251" s="84">
        <f t="shared" si="19"/>
        <v>0</v>
      </c>
      <c r="H251" s="116">
        <f t="shared" si="20"/>
        <v>0</v>
      </c>
    </row>
    <row r="252" spans="1:10" ht="15" customHeight="1" x14ac:dyDescent="0.25">
      <c r="A252" s="115" t="s">
        <v>422</v>
      </c>
      <c r="B252" s="102" t="s">
        <v>243</v>
      </c>
      <c r="C252" s="100" t="s">
        <v>87</v>
      </c>
      <c r="D252" s="92"/>
      <c r="E252" s="83">
        <v>22</v>
      </c>
      <c r="F252" s="83"/>
      <c r="G252" s="84">
        <f t="shared" si="19"/>
        <v>0</v>
      </c>
      <c r="H252" s="116">
        <f t="shared" si="20"/>
        <v>0</v>
      </c>
    </row>
    <row r="253" spans="1:10" ht="13.5" customHeight="1" x14ac:dyDescent="0.25">
      <c r="A253" s="115" t="s">
        <v>423</v>
      </c>
      <c r="B253" s="103" t="s">
        <v>244</v>
      </c>
      <c r="C253" s="100" t="s">
        <v>87</v>
      </c>
      <c r="D253" s="92"/>
      <c r="E253" s="83">
        <v>22</v>
      </c>
      <c r="F253" s="83"/>
      <c r="G253" s="84">
        <f t="shared" si="19"/>
        <v>0</v>
      </c>
      <c r="H253" s="116">
        <f t="shared" si="20"/>
        <v>0</v>
      </c>
    </row>
    <row r="254" spans="1:10" ht="15" customHeight="1" x14ac:dyDescent="0.25">
      <c r="A254" s="115" t="s">
        <v>424</v>
      </c>
      <c r="B254" s="103" t="s">
        <v>245</v>
      </c>
      <c r="C254" s="100" t="s">
        <v>87</v>
      </c>
      <c r="D254" s="92"/>
      <c r="E254" s="83">
        <v>22</v>
      </c>
      <c r="F254" s="83"/>
      <c r="G254" s="84">
        <f t="shared" si="19"/>
        <v>0</v>
      </c>
      <c r="H254" s="116">
        <f t="shared" si="20"/>
        <v>0</v>
      </c>
    </row>
    <row r="255" spans="1:10" s="12" customFormat="1" ht="23.45" customHeight="1" x14ac:dyDescent="0.25">
      <c r="A255" s="54" t="s">
        <v>528</v>
      </c>
      <c r="B255" s="37" t="s">
        <v>529</v>
      </c>
      <c r="C255" s="37" t="s">
        <v>527</v>
      </c>
      <c r="D255" s="37" t="s">
        <v>564</v>
      </c>
      <c r="E255" s="37" t="s">
        <v>532</v>
      </c>
      <c r="F255" s="37"/>
      <c r="G255" s="38" t="s">
        <v>533</v>
      </c>
      <c r="H255" s="118" t="s">
        <v>540</v>
      </c>
      <c r="I255" s="11"/>
      <c r="J255" s="11"/>
    </row>
    <row r="256" spans="1:10" ht="15" customHeight="1" x14ac:dyDescent="0.25">
      <c r="A256" s="115" t="s">
        <v>425</v>
      </c>
      <c r="B256" s="103" t="s">
        <v>246</v>
      </c>
      <c r="C256" s="100" t="s">
        <v>87</v>
      </c>
      <c r="D256" s="92"/>
      <c r="E256" s="83">
        <v>22</v>
      </c>
      <c r="F256" s="83"/>
      <c r="G256" s="84">
        <f t="shared" si="19"/>
        <v>0</v>
      </c>
      <c r="H256" s="116">
        <f t="shared" si="20"/>
        <v>0</v>
      </c>
    </row>
    <row r="257" spans="1:8" ht="15" customHeight="1" x14ac:dyDescent="0.25">
      <c r="A257" s="115" t="s">
        <v>426</v>
      </c>
      <c r="B257" s="103" t="s">
        <v>247</v>
      </c>
      <c r="C257" s="100" t="s">
        <v>87</v>
      </c>
      <c r="D257" s="92"/>
      <c r="E257" s="83">
        <v>22</v>
      </c>
      <c r="F257" s="83"/>
      <c r="G257" s="84">
        <f t="shared" si="19"/>
        <v>0</v>
      </c>
      <c r="H257" s="116">
        <f t="shared" si="20"/>
        <v>0</v>
      </c>
    </row>
    <row r="258" spans="1:8" ht="15" customHeight="1" x14ac:dyDescent="0.25">
      <c r="A258" s="115" t="s">
        <v>490</v>
      </c>
      <c r="B258" s="97" t="s">
        <v>248</v>
      </c>
      <c r="C258" s="98" t="s">
        <v>87</v>
      </c>
      <c r="D258" s="92"/>
      <c r="E258" s="83">
        <v>22</v>
      </c>
      <c r="F258" s="83"/>
      <c r="G258" s="84">
        <f t="shared" si="19"/>
        <v>0</v>
      </c>
      <c r="H258" s="116">
        <f t="shared" si="20"/>
        <v>0</v>
      </c>
    </row>
    <row r="259" spans="1:8" ht="15" customHeight="1" x14ac:dyDescent="0.25">
      <c r="A259" s="115" t="s">
        <v>491</v>
      </c>
      <c r="B259" s="97" t="s">
        <v>249</v>
      </c>
      <c r="C259" s="98" t="s">
        <v>87</v>
      </c>
      <c r="D259" s="92"/>
      <c r="E259" s="83">
        <v>22</v>
      </c>
      <c r="F259" s="83"/>
      <c r="G259" s="84">
        <f t="shared" si="19"/>
        <v>0</v>
      </c>
      <c r="H259" s="116">
        <f t="shared" si="20"/>
        <v>0</v>
      </c>
    </row>
    <row r="260" spans="1:8" ht="15" customHeight="1" x14ac:dyDescent="0.25">
      <c r="A260" s="115" t="s">
        <v>492</v>
      </c>
      <c r="B260" s="85" t="s">
        <v>250</v>
      </c>
      <c r="C260" s="98" t="s">
        <v>87</v>
      </c>
      <c r="D260" s="92"/>
      <c r="E260" s="83">
        <v>22</v>
      </c>
      <c r="F260" s="83"/>
      <c r="G260" s="84">
        <f t="shared" si="19"/>
        <v>0</v>
      </c>
      <c r="H260" s="116">
        <f t="shared" si="20"/>
        <v>0</v>
      </c>
    </row>
    <row r="261" spans="1:8" ht="15" customHeight="1" x14ac:dyDescent="0.25">
      <c r="A261" s="115"/>
      <c r="B261" s="97"/>
      <c r="C261" s="98"/>
      <c r="D261" s="92"/>
      <c r="E261" s="93"/>
      <c r="F261" s="93"/>
      <c r="G261" s="84">
        <f t="shared" si="19"/>
        <v>0</v>
      </c>
      <c r="H261" s="116">
        <f t="shared" si="20"/>
        <v>0</v>
      </c>
    </row>
    <row r="262" spans="1:8" ht="15" customHeight="1" x14ac:dyDescent="0.25">
      <c r="A262" s="115"/>
      <c r="B262" s="97"/>
      <c r="C262" s="98"/>
      <c r="D262" s="92"/>
      <c r="E262" s="93"/>
      <c r="F262" s="93"/>
      <c r="G262" s="84">
        <f t="shared" si="19"/>
        <v>0</v>
      </c>
      <c r="H262" s="116">
        <f t="shared" si="20"/>
        <v>0</v>
      </c>
    </row>
    <row r="263" spans="1:8" ht="15.95" customHeight="1" x14ac:dyDescent="0.25">
      <c r="A263" s="113" t="s">
        <v>430</v>
      </c>
      <c r="B263" s="104" t="s">
        <v>429</v>
      </c>
      <c r="C263" s="105"/>
      <c r="D263" s="106"/>
      <c r="E263" s="106"/>
      <c r="F263" s="106"/>
      <c r="G263" s="106"/>
      <c r="H263" s="119"/>
    </row>
    <row r="264" spans="1:8" ht="15" customHeight="1" x14ac:dyDescent="0.25">
      <c r="A264" s="120" t="s">
        <v>445</v>
      </c>
      <c r="B264" s="107" t="s">
        <v>251</v>
      </c>
      <c r="C264" s="108" t="s">
        <v>16</v>
      </c>
      <c r="D264" s="92"/>
      <c r="E264" s="83">
        <v>22</v>
      </c>
      <c r="F264" s="83"/>
      <c r="G264" s="84">
        <f t="shared" si="19"/>
        <v>0</v>
      </c>
      <c r="H264" s="116">
        <f t="shared" si="20"/>
        <v>0</v>
      </c>
    </row>
    <row r="265" spans="1:8" ht="15" customHeight="1" x14ac:dyDescent="0.25">
      <c r="A265" s="120" t="s">
        <v>446</v>
      </c>
      <c r="B265" s="107" t="s">
        <v>252</v>
      </c>
      <c r="C265" s="108" t="s">
        <v>16</v>
      </c>
      <c r="D265" s="92"/>
      <c r="E265" s="83">
        <v>22</v>
      </c>
      <c r="F265" s="83"/>
      <c r="G265" s="84">
        <f t="shared" si="19"/>
        <v>0</v>
      </c>
      <c r="H265" s="116">
        <f t="shared" si="20"/>
        <v>0</v>
      </c>
    </row>
    <row r="266" spans="1:8" ht="15" customHeight="1" x14ac:dyDescent="0.25">
      <c r="A266" s="120" t="s">
        <v>447</v>
      </c>
      <c r="B266" s="107" t="s">
        <v>253</v>
      </c>
      <c r="C266" s="108" t="s">
        <v>16</v>
      </c>
      <c r="D266" s="92"/>
      <c r="E266" s="83">
        <v>22</v>
      </c>
      <c r="F266" s="83"/>
      <c r="G266" s="84">
        <f t="shared" si="19"/>
        <v>0</v>
      </c>
      <c r="H266" s="116">
        <f t="shared" si="20"/>
        <v>0</v>
      </c>
    </row>
    <row r="267" spans="1:8" ht="15" customHeight="1" x14ac:dyDescent="0.25">
      <c r="A267" s="120" t="s">
        <v>448</v>
      </c>
      <c r="B267" s="107" t="s">
        <v>254</v>
      </c>
      <c r="C267" s="108" t="s">
        <v>16</v>
      </c>
      <c r="D267" s="92"/>
      <c r="E267" s="83">
        <v>22</v>
      </c>
      <c r="F267" s="83"/>
      <c r="G267" s="84">
        <f t="shared" si="19"/>
        <v>0</v>
      </c>
      <c r="H267" s="116">
        <f t="shared" si="20"/>
        <v>0</v>
      </c>
    </row>
    <row r="268" spans="1:8" ht="15" customHeight="1" x14ac:dyDescent="0.25">
      <c r="A268" s="120" t="s">
        <v>449</v>
      </c>
      <c r="B268" s="107" t="s">
        <v>255</v>
      </c>
      <c r="C268" s="108" t="s">
        <v>16</v>
      </c>
      <c r="D268" s="92"/>
      <c r="E268" s="83">
        <v>22</v>
      </c>
      <c r="F268" s="83"/>
      <c r="G268" s="84">
        <f t="shared" si="19"/>
        <v>0</v>
      </c>
      <c r="H268" s="116">
        <f t="shared" si="20"/>
        <v>0</v>
      </c>
    </row>
    <row r="269" spans="1:8" ht="15" customHeight="1" x14ac:dyDescent="0.25">
      <c r="A269" s="120" t="s">
        <v>450</v>
      </c>
      <c r="B269" s="107" t="s">
        <v>256</v>
      </c>
      <c r="C269" s="108" t="s">
        <v>16</v>
      </c>
      <c r="D269" s="92"/>
      <c r="E269" s="83">
        <v>22</v>
      </c>
      <c r="F269" s="83"/>
      <c r="G269" s="84">
        <f t="shared" si="19"/>
        <v>0</v>
      </c>
      <c r="H269" s="116">
        <f t="shared" si="20"/>
        <v>0</v>
      </c>
    </row>
    <row r="270" spans="1:8" ht="15" customHeight="1" x14ac:dyDescent="0.25">
      <c r="A270" s="120" t="s">
        <v>451</v>
      </c>
      <c r="B270" s="107" t="s">
        <v>257</v>
      </c>
      <c r="C270" s="108" t="s">
        <v>16</v>
      </c>
      <c r="D270" s="92"/>
      <c r="E270" s="83">
        <v>22</v>
      </c>
      <c r="F270" s="83"/>
      <c r="G270" s="84">
        <f t="shared" si="19"/>
        <v>0</v>
      </c>
      <c r="H270" s="116">
        <f t="shared" si="20"/>
        <v>0</v>
      </c>
    </row>
    <row r="271" spans="1:8" ht="15" customHeight="1" x14ac:dyDescent="0.25">
      <c r="A271" s="120" t="s">
        <v>452</v>
      </c>
      <c r="B271" s="107" t="s">
        <v>258</v>
      </c>
      <c r="C271" s="108" t="s">
        <v>16</v>
      </c>
      <c r="D271" s="92"/>
      <c r="E271" s="83">
        <v>22</v>
      </c>
      <c r="F271" s="83"/>
      <c r="G271" s="84">
        <f t="shared" si="19"/>
        <v>0</v>
      </c>
      <c r="H271" s="116">
        <f t="shared" si="20"/>
        <v>0</v>
      </c>
    </row>
    <row r="272" spans="1:8" ht="15" customHeight="1" x14ac:dyDescent="0.25">
      <c r="A272" s="120" t="s">
        <v>453</v>
      </c>
      <c r="B272" s="107" t="s">
        <v>259</v>
      </c>
      <c r="C272" s="108" t="s">
        <v>16</v>
      </c>
      <c r="D272" s="92"/>
      <c r="E272" s="83">
        <v>22</v>
      </c>
      <c r="F272" s="83"/>
      <c r="G272" s="84">
        <f t="shared" si="19"/>
        <v>0</v>
      </c>
      <c r="H272" s="116">
        <f t="shared" si="20"/>
        <v>0</v>
      </c>
    </row>
    <row r="273" spans="1:10" ht="15" customHeight="1" x14ac:dyDescent="0.25">
      <c r="A273" s="120" t="s">
        <v>454</v>
      </c>
      <c r="B273" s="107" t="s">
        <v>260</v>
      </c>
      <c r="C273" s="108" t="s">
        <v>16</v>
      </c>
      <c r="D273" s="92"/>
      <c r="E273" s="83">
        <v>22</v>
      </c>
      <c r="F273" s="83"/>
      <c r="G273" s="84">
        <f t="shared" si="19"/>
        <v>0</v>
      </c>
      <c r="H273" s="116">
        <f t="shared" si="20"/>
        <v>0</v>
      </c>
    </row>
    <row r="274" spans="1:10" ht="15" customHeight="1" x14ac:dyDescent="0.25">
      <c r="A274" s="120" t="s">
        <v>455</v>
      </c>
      <c r="B274" s="107" t="s">
        <v>261</v>
      </c>
      <c r="C274" s="108" t="s">
        <v>16</v>
      </c>
      <c r="D274" s="92"/>
      <c r="E274" s="83">
        <v>22</v>
      </c>
      <c r="F274" s="83"/>
      <c r="G274" s="84">
        <f t="shared" si="19"/>
        <v>0</v>
      </c>
      <c r="H274" s="116">
        <f t="shared" si="20"/>
        <v>0</v>
      </c>
    </row>
    <row r="275" spans="1:10" ht="15" customHeight="1" x14ac:dyDescent="0.25">
      <c r="A275" s="120"/>
      <c r="B275" s="107"/>
      <c r="C275" s="108"/>
      <c r="D275" s="92"/>
      <c r="E275" s="93"/>
      <c r="F275" s="93"/>
      <c r="G275" s="84">
        <f t="shared" ref="G275:G297" si="21">D275*E275/100</f>
        <v>0</v>
      </c>
      <c r="H275" s="116">
        <f t="shared" ref="H275:H297" si="22">D275+G275</f>
        <v>0</v>
      </c>
    </row>
    <row r="276" spans="1:10" ht="15.95" customHeight="1" x14ac:dyDescent="0.25">
      <c r="A276" s="113" t="s">
        <v>432</v>
      </c>
      <c r="B276" s="104" t="s">
        <v>431</v>
      </c>
      <c r="C276" s="105"/>
      <c r="D276" s="106"/>
      <c r="E276" s="106"/>
      <c r="F276" s="106"/>
      <c r="G276" s="106"/>
      <c r="H276" s="119"/>
    </row>
    <row r="277" spans="1:10" ht="15.95" customHeight="1" x14ac:dyDescent="0.25">
      <c r="A277" s="115" t="s">
        <v>456</v>
      </c>
      <c r="B277" s="109" t="s">
        <v>433</v>
      </c>
      <c r="C277" s="41" t="s">
        <v>163</v>
      </c>
      <c r="D277" s="92"/>
      <c r="E277" s="83">
        <v>22</v>
      </c>
      <c r="F277" s="83"/>
      <c r="G277" s="84">
        <f t="shared" si="21"/>
        <v>0</v>
      </c>
      <c r="H277" s="116">
        <f t="shared" si="22"/>
        <v>0</v>
      </c>
    </row>
    <row r="278" spans="1:10" ht="15.95" customHeight="1" x14ac:dyDescent="0.25">
      <c r="A278" s="115" t="s">
        <v>457</v>
      </c>
      <c r="B278" s="109" t="s">
        <v>434</v>
      </c>
      <c r="C278" s="41" t="s">
        <v>163</v>
      </c>
      <c r="D278" s="92"/>
      <c r="E278" s="83">
        <v>22</v>
      </c>
      <c r="F278" s="83"/>
      <c r="G278" s="84">
        <f t="shared" si="21"/>
        <v>0</v>
      </c>
      <c r="H278" s="116">
        <f t="shared" si="22"/>
        <v>0</v>
      </c>
    </row>
    <row r="279" spans="1:10" ht="15.95" customHeight="1" x14ac:dyDescent="0.25">
      <c r="A279" s="115" t="s">
        <v>458</v>
      </c>
      <c r="B279" s="109" t="s">
        <v>435</v>
      </c>
      <c r="C279" s="41" t="s">
        <v>163</v>
      </c>
      <c r="D279" s="92"/>
      <c r="E279" s="83">
        <v>22</v>
      </c>
      <c r="F279" s="83"/>
      <c r="G279" s="84">
        <f t="shared" si="21"/>
        <v>0</v>
      </c>
      <c r="H279" s="116">
        <f t="shared" si="22"/>
        <v>0</v>
      </c>
    </row>
    <row r="280" spans="1:10" ht="15.95" customHeight="1" x14ac:dyDescent="0.25">
      <c r="A280" s="115" t="s">
        <v>459</v>
      </c>
      <c r="B280" s="39" t="s">
        <v>436</v>
      </c>
      <c r="C280" s="41" t="s">
        <v>163</v>
      </c>
      <c r="D280" s="92"/>
      <c r="E280" s="83">
        <v>22</v>
      </c>
      <c r="F280" s="83"/>
      <c r="G280" s="84">
        <f t="shared" si="21"/>
        <v>0</v>
      </c>
      <c r="H280" s="116">
        <f t="shared" si="22"/>
        <v>0</v>
      </c>
    </row>
    <row r="281" spans="1:10" ht="15.95" customHeight="1" x14ac:dyDescent="0.25">
      <c r="A281" s="115" t="s">
        <v>460</v>
      </c>
      <c r="B281" s="39" t="s">
        <v>437</v>
      </c>
      <c r="C281" s="41" t="s">
        <v>163</v>
      </c>
      <c r="D281" s="92"/>
      <c r="E281" s="83">
        <v>22</v>
      </c>
      <c r="F281" s="83"/>
      <c r="G281" s="84">
        <f t="shared" si="21"/>
        <v>0</v>
      </c>
      <c r="H281" s="116">
        <f t="shared" si="22"/>
        <v>0</v>
      </c>
    </row>
    <row r="282" spans="1:10" ht="15.95" customHeight="1" x14ac:dyDescent="0.25">
      <c r="A282" s="115" t="s">
        <v>461</v>
      </c>
      <c r="B282" s="39" t="s">
        <v>438</v>
      </c>
      <c r="C282" s="41" t="s">
        <v>163</v>
      </c>
      <c r="D282" s="92"/>
      <c r="E282" s="83">
        <v>22</v>
      </c>
      <c r="F282" s="83"/>
      <c r="G282" s="84">
        <f t="shared" si="21"/>
        <v>0</v>
      </c>
      <c r="H282" s="116">
        <f t="shared" si="22"/>
        <v>0</v>
      </c>
    </row>
    <row r="283" spans="1:10" ht="15.95" customHeight="1" x14ac:dyDescent="0.25">
      <c r="A283" s="115" t="s">
        <v>462</v>
      </c>
      <c r="B283" s="39" t="s">
        <v>439</v>
      </c>
      <c r="C283" s="41" t="s">
        <v>163</v>
      </c>
      <c r="D283" s="92"/>
      <c r="E283" s="83">
        <v>22</v>
      </c>
      <c r="F283" s="83"/>
      <c r="G283" s="84">
        <f t="shared" si="21"/>
        <v>0</v>
      </c>
      <c r="H283" s="116">
        <f t="shared" si="22"/>
        <v>0</v>
      </c>
    </row>
    <row r="284" spans="1:10" ht="15.95" customHeight="1" x14ac:dyDescent="0.25">
      <c r="A284" s="115" t="s">
        <v>463</v>
      </c>
      <c r="B284" s="39" t="s">
        <v>440</v>
      </c>
      <c r="C284" s="41" t="s">
        <v>163</v>
      </c>
      <c r="D284" s="92"/>
      <c r="E284" s="83">
        <v>22</v>
      </c>
      <c r="F284" s="83"/>
      <c r="G284" s="84">
        <f t="shared" si="21"/>
        <v>0</v>
      </c>
      <c r="H284" s="116">
        <f t="shared" si="22"/>
        <v>0</v>
      </c>
    </row>
    <row r="285" spans="1:10" s="12" customFormat="1" ht="30" customHeight="1" x14ac:dyDescent="0.25">
      <c r="A285" s="54" t="s">
        <v>528</v>
      </c>
      <c r="B285" s="37" t="s">
        <v>529</v>
      </c>
      <c r="C285" s="37" t="s">
        <v>527</v>
      </c>
      <c r="D285" s="37" t="s">
        <v>564</v>
      </c>
      <c r="E285" s="37" t="s">
        <v>532</v>
      </c>
      <c r="F285" s="37"/>
      <c r="G285" s="38" t="s">
        <v>533</v>
      </c>
      <c r="H285" s="118" t="s">
        <v>540</v>
      </c>
      <c r="I285" s="11"/>
      <c r="J285" s="11"/>
    </row>
    <row r="286" spans="1:10" ht="15.95" customHeight="1" x14ac:dyDescent="0.25">
      <c r="A286" s="115" t="s">
        <v>464</v>
      </c>
      <c r="B286" s="39" t="s">
        <v>441</v>
      </c>
      <c r="C286" s="41" t="s">
        <v>121</v>
      </c>
      <c r="D286" s="92"/>
      <c r="E286" s="83">
        <v>22</v>
      </c>
      <c r="F286" s="83"/>
      <c r="G286" s="84">
        <f t="shared" si="21"/>
        <v>0</v>
      </c>
      <c r="H286" s="116">
        <f t="shared" si="22"/>
        <v>0</v>
      </c>
    </row>
    <row r="287" spans="1:10" ht="15.95" customHeight="1" x14ac:dyDescent="0.25">
      <c r="A287" s="115" t="s">
        <v>465</v>
      </c>
      <c r="B287" s="39" t="s">
        <v>442</v>
      </c>
      <c r="C287" s="41" t="s">
        <v>121</v>
      </c>
      <c r="D287" s="92"/>
      <c r="E287" s="83">
        <v>22</v>
      </c>
      <c r="F287" s="83"/>
      <c r="G287" s="84">
        <f t="shared" si="21"/>
        <v>0</v>
      </c>
      <c r="H287" s="116">
        <f t="shared" si="22"/>
        <v>0</v>
      </c>
    </row>
    <row r="288" spans="1:10" ht="15.95" customHeight="1" x14ac:dyDescent="0.25">
      <c r="A288" s="115" t="s">
        <v>466</v>
      </c>
      <c r="B288" s="39" t="s">
        <v>443</v>
      </c>
      <c r="C288" s="41" t="s">
        <v>121</v>
      </c>
      <c r="D288" s="92"/>
      <c r="E288" s="83">
        <v>22</v>
      </c>
      <c r="F288" s="83"/>
      <c r="G288" s="84">
        <f t="shared" si="21"/>
        <v>0</v>
      </c>
      <c r="H288" s="116">
        <f t="shared" si="22"/>
        <v>0</v>
      </c>
    </row>
    <row r="289" spans="1:11" ht="15.95" customHeight="1" x14ac:dyDescent="0.25">
      <c r="A289" s="115" t="s">
        <v>467</v>
      </c>
      <c r="B289" s="39" t="s">
        <v>444</v>
      </c>
      <c r="C289" s="41" t="s">
        <v>121</v>
      </c>
      <c r="D289" s="92"/>
      <c r="E289" s="83">
        <v>22</v>
      </c>
      <c r="F289" s="83"/>
      <c r="G289" s="84">
        <f t="shared" si="21"/>
        <v>0</v>
      </c>
      <c r="H289" s="116">
        <f t="shared" si="22"/>
        <v>0</v>
      </c>
    </row>
    <row r="290" spans="1:11" ht="15.95" customHeight="1" x14ac:dyDescent="0.25">
      <c r="A290" s="115" t="s">
        <v>469</v>
      </c>
      <c r="B290" s="39" t="s">
        <v>468</v>
      </c>
      <c r="C290" s="41" t="s">
        <v>163</v>
      </c>
      <c r="D290" s="92"/>
      <c r="E290" s="83">
        <v>22</v>
      </c>
      <c r="F290" s="83"/>
      <c r="G290" s="84">
        <f t="shared" si="21"/>
        <v>0</v>
      </c>
      <c r="H290" s="116">
        <f t="shared" si="22"/>
        <v>0</v>
      </c>
    </row>
    <row r="291" spans="1:11" ht="15.95" customHeight="1" x14ac:dyDescent="0.25">
      <c r="A291" s="115"/>
      <c r="B291" s="39"/>
      <c r="C291" s="41"/>
      <c r="D291" s="92"/>
      <c r="E291" s="93"/>
      <c r="F291" s="93"/>
      <c r="G291" s="84">
        <f t="shared" si="21"/>
        <v>0</v>
      </c>
      <c r="H291" s="116">
        <f t="shared" si="22"/>
        <v>0</v>
      </c>
    </row>
    <row r="292" spans="1:11" ht="15.95" customHeight="1" x14ac:dyDescent="0.25">
      <c r="A292" s="115"/>
      <c r="B292" s="39"/>
      <c r="C292" s="41"/>
      <c r="D292" s="92"/>
      <c r="E292" s="93"/>
      <c r="F292" s="93"/>
      <c r="G292" s="84">
        <f t="shared" si="21"/>
        <v>0</v>
      </c>
      <c r="H292" s="116">
        <f t="shared" si="22"/>
        <v>0</v>
      </c>
    </row>
    <row r="293" spans="1:11" ht="15.95" customHeight="1" x14ac:dyDescent="0.25">
      <c r="A293" s="121" t="s">
        <v>475</v>
      </c>
      <c r="B293" s="104" t="s">
        <v>476</v>
      </c>
      <c r="C293" s="105"/>
      <c r="D293" s="106"/>
      <c r="E293" s="106"/>
      <c r="F293" s="106"/>
      <c r="G293" s="106"/>
      <c r="H293" s="119"/>
    </row>
    <row r="294" spans="1:11" ht="15.95" customHeight="1" x14ac:dyDescent="0.25">
      <c r="A294" s="122" t="s">
        <v>481</v>
      </c>
      <c r="B294" s="39" t="s">
        <v>477</v>
      </c>
      <c r="C294" s="41" t="s">
        <v>121</v>
      </c>
      <c r="D294" s="92"/>
      <c r="E294" s="83">
        <v>22</v>
      </c>
      <c r="F294" s="83"/>
      <c r="G294" s="84">
        <f t="shared" si="21"/>
        <v>0</v>
      </c>
      <c r="H294" s="116">
        <f t="shared" si="22"/>
        <v>0</v>
      </c>
    </row>
    <row r="295" spans="1:11" ht="15.95" customHeight="1" x14ac:dyDescent="0.25">
      <c r="A295" s="122" t="s">
        <v>482</v>
      </c>
      <c r="B295" s="39" t="s">
        <v>478</v>
      </c>
      <c r="C295" s="41" t="s">
        <v>121</v>
      </c>
      <c r="D295" s="92"/>
      <c r="E295" s="83">
        <v>22</v>
      </c>
      <c r="F295" s="83"/>
      <c r="G295" s="84">
        <f t="shared" si="21"/>
        <v>0</v>
      </c>
      <c r="H295" s="116">
        <f t="shared" si="22"/>
        <v>0</v>
      </c>
    </row>
    <row r="296" spans="1:11" ht="15.95" customHeight="1" x14ac:dyDescent="0.25">
      <c r="A296" s="122" t="s">
        <v>483</v>
      </c>
      <c r="B296" s="39" t="s">
        <v>479</v>
      </c>
      <c r="C296" s="41" t="s">
        <v>121</v>
      </c>
      <c r="D296" s="92"/>
      <c r="E296" s="83">
        <v>22</v>
      </c>
      <c r="F296" s="83"/>
      <c r="G296" s="84">
        <f t="shared" si="21"/>
        <v>0</v>
      </c>
      <c r="H296" s="116">
        <f t="shared" si="22"/>
        <v>0</v>
      </c>
    </row>
    <row r="297" spans="1:11" ht="15.95" customHeight="1" x14ac:dyDescent="0.25">
      <c r="A297" s="122" t="s">
        <v>484</v>
      </c>
      <c r="B297" s="39" t="s">
        <v>480</v>
      </c>
      <c r="C297" s="41" t="s">
        <v>121</v>
      </c>
      <c r="D297" s="92"/>
      <c r="E297" s="83">
        <v>22</v>
      </c>
      <c r="F297" s="83"/>
      <c r="G297" s="84">
        <f t="shared" si="21"/>
        <v>0</v>
      </c>
      <c r="H297" s="116">
        <f t="shared" si="22"/>
        <v>0</v>
      </c>
    </row>
    <row r="298" spans="1:11" ht="15.95" customHeight="1" x14ac:dyDescent="0.25">
      <c r="A298" s="122"/>
      <c r="B298" s="39"/>
      <c r="C298" s="41"/>
      <c r="D298" s="92"/>
      <c r="E298" s="93"/>
      <c r="F298" s="93"/>
      <c r="G298" s="84"/>
      <c r="H298" s="116"/>
    </row>
    <row r="299" spans="1:11" ht="15.95" customHeight="1" thickBot="1" x14ac:dyDescent="0.3">
      <c r="A299" s="123"/>
      <c r="B299" s="124"/>
      <c r="C299" s="125"/>
      <c r="D299" s="126"/>
      <c r="E299" s="127"/>
      <c r="F299" s="127"/>
      <c r="G299" s="128"/>
      <c r="H299" s="129"/>
    </row>
    <row r="300" spans="1:11" s="19" customFormat="1" ht="15.95" customHeight="1" x14ac:dyDescent="0.25">
      <c r="A300" s="13"/>
      <c r="B300" s="15"/>
      <c r="C300" s="16"/>
      <c r="D300" s="17"/>
      <c r="E300" s="17"/>
      <c r="F300" s="17"/>
      <c r="G300" s="18"/>
      <c r="H300" s="18"/>
    </row>
    <row r="301" spans="1:11" ht="15.95" customHeight="1" x14ac:dyDescent="0.25">
      <c r="A301" s="74" t="s">
        <v>544</v>
      </c>
      <c r="B301" s="74"/>
      <c r="C301" s="76" t="s">
        <v>552</v>
      </c>
      <c r="D301" s="76"/>
      <c r="E301" s="76"/>
      <c r="F301" s="76"/>
      <c r="G301" s="76"/>
      <c r="H301" s="76"/>
      <c r="I301" s="76"/>
      <c r="J301" s="76"/>
      <c r="K301" s="76"/>
    </row>
    <row r="302" spans="1:11" ht="30" customHeight="1" x14ac:dyDescent="0.25">
      <c r="A302" s="74"/>
      <c r="B302" s="74"/>
      <c r="C302" s="76" t="s">
        <v>549</v>
      </c>
      <c r="D302" s="76"/>
      <c r="E302" s="76"/>
      <c r="F302" s="76"/>
      <c r="G302" s="76"/>
      <c r="H302" s="76"/>
      <c r="I302" s="76"/>
      <c r="J302" s="76"/>
      <c r="K302" s="76"/>
    </row>
    <row r="303" spans="1:11" ht="35.1" customHeight="1" x14ac:dyDescent="0.25">
      <c r="A303" s="74"/>
      <c r="B303" s="74"/>
      <c r="C303" s="76" t="s">
        <v>562</v>
      </c>
      <c r="D303" s="76"/>
      <c r="E303" s="76"/>
      <c r="F303" s="76"/>
      <c r="G303" s="76"/>
      <c r="H303" s="76"/>
      <c r="I303" s="76"/>
      <c r="J303" s="76"/>
      <c r="K303" s="76"/>
    </row>
    <row r="304" spans="1:11" ht="24.95" customHeight="1" x14ac:dyDescent="0.25">
      <c r="A304" s="74"/>
      <c r="B304" s="74"/>
      <c r="C304" s="76" t="s">
        <v>545</v>
      </c>
      <c r="D304" s="76"/>
      <c r="E304" s="76"/>
      <c r="F304" s="76"/>
      <c r="G304" s="76"/>
      <c r="H304" s="76"/>
      <c r="I304" s="76"/>
      <c r="J304" s="76"/>
      <c r="K304" s="76"/>
    </row>
    <row r="305" spans="1:11" ht="24.95" customHeight="1" x14ac:dyDescent="0.25">
      <c r="A305" s="74"/>
      <c r="B305" s="74"/>
      <c r="C305" s="76" t="s">
        <v>547</v>
      </c>
      <c r="D305" s="76"/>
      <c r="E305" s="76"/>
      <c r="F305" s="76"/>
      <c r="G305" s="76"/>
      <c r="H305" s="76"/>
      <c r="I305" s="76"/>
      <c r="J305" s="76"/>
      <c r="K305" s="76"/>
    </row>
    <row r="306" spans="1:11" ht="18" customHeight="1" x14ac:dyDescent="0.25">
      <c r="A306" s="74"/>
      <c r="B306" s="74"/>
      <c r="C306" s="76" t="s">
        <v>563</v>
      </c>
      <c r="D306" s="76"/>
      <c r="E306" s="76"/>
      <c r="F306" s="76"/>
      <c r="G306" s="76"/>
      <c r="H306" s="76"/>
      <c r="I306" s="76"/>
      <c r="J306" s="76"/>
      <c r="K306" s="76"/>
    </row>
    <row r="307" spans="1:11" ht="12.6" customHeight="1" x14ac:dyDescent="0.25">
      <c r="A307" s="9"/>
      <c r="B307" s="9"/>
      <c r="C307" s="9"/>
      <c r="D307" s="9"/>
      <c r="E307" s="9"/>
      <c r="F307" s="25"/>
      <c r="G307" s="9"/>
      <c r="H307" s="9"/>
      <c r="I307" s="9"/>
      <c r="J307" s="25"/>
      <c r="K307" s="9"/>
    </row>
    <row r="308" spans="1:11" ht="18" customHeight="1" x14ac:dyDescent="0.25">
      <c r="A308" s="8"/>
      <c r="B308" s="130" t="s">
        <v>82</v>
      </c>
      <c r="C308" s="131"/>
      <c r="D308" s="131"/>
      <c r="E308" s="131"/>
      <c r="F308" s="132"/>
      <c r="G308" s="133"/>
      <c r="H308" s="131"/>
      <c r="I308" s="131"/>
      <c r="J308" s="131"/>
      <c r="K308" s="131"/>
    </row>
    <row r="309" spans="1:11" ht="18" customHeight="1" x14ac:dyDescent="0.25">
      <c r="A309" s="8"/>
      <c r="B309" s="134"/>
      <c r="C309" s="130"/>
      <c r="D309" s="134"/>
      <c r="E309" s="134"/>
      <c r="F309" s="134"/>
      <c r="G309" s="133"/>
      <c r="H309" s="135" t="s">
        <v>546</v>
      </c>
      <c r="I309" s="135"/>
      <c r="J309" s="135"/>
      <c r="K309" s="135"/>
    </row>
    <row r="310" spans="1:11" ht="18" customHeight="1" x14ac:dyDescent="0.25">
      <c r="A310" s="8"/>
      <c r="B310" s="8"/>
      <c r="C310" s="20"/>
      <c r="G310" s="21"/>
      <c r="H310" s="21"/>
      <c r="I310" s="21"/>
      <c r="J310" s="21"/>
    </row>
  </sheetData>
  <protectedRanges>
    <protectedRange sqref="E14:F25 E27:F48 E50:F50 E51:E63 F51:F64" name="Obseg1"/>
  </protectedRanges>
  <mergeCells count="38">
    <mergeCell ref="A73:H73"/>
    <mergeCell ref="C305:K305"/>
    <mergeCell ref="C308:E308"/>
    <mergeCell ref="H308:K308"/>
    <mergeCell ref="H309:K309"/>
    <mergeCell ref="C302:K302"/>
    <mergeCell ref="C303:K303"/>
    <mergeCell ref="C306:K306"/>
    <mergeCell ref="A72:K72"/>
    <mergeCell ref="C304:K304"/>
    <mergeCell ref="A9:K9"/>
    <mergeCell ref="A10:K10"/>
    <mergeCell ref="A11:K11"/>
    <mergeCell ref="A12:K12"/>
    <mergeCell ref="C301:K301"/>
    <mergeCell ref="C71:K71"/>
    <mergeCell ref="A68:B71"/>
    <mergeCell ref="A301:B306"/>
    <mergeCell ref="A65:D65"/>
    <mergeCell ref="A66:K66"/>
    <mergeCell ref="C68:K68"/>
    <mergeCell ref="C69:K69"/>
    <mergeCell ref="C70:K70"/>
    <mergeCell ref="A1:B1"/>
    <mergeCell ref="A2:B2"/>
    <mergeCell ref="H2:K2"/>
    <mergeCell ref="A3:B3"/>
    <mergeCell ref="A5:B5"/>
    <mergeCell ref="H3:K3"/>
    <mergeCell ref="C2:E2"/>
    <mergeCell ref="C3:E3"/>
    <mergeCell ref="A8:K8"/>
    <mergeCell ref="H6:K6"/>
    <mergeCell ref="H7:K7"/>
    <mergeCell ref="A6:B6"/>
    <mergeCell ref="A7:B7"/>
    <mergeCell ref="C6:E6"/>
    <mergeCell ref="C7:E7"/>
  </mergeCells>
  <pageMargins left="0.39370078740157483" right="0.39370078740157483" top="0.98425196850393704" bottom="0.59055118110236227" header="0.19685039370078741" footer="0.19685039370078741"/>
  <pageSetup paperSize="9" orientation="landscape" r:id="rId1"/>
  <headerFooter>
    <oddHeader>&amp;L
&amp;C&amp;"Tahoma,Navadno"&amp;8Javni razpis 
za podelitev koncesije za opravljanje lokalne gospodarske javne službe
VZDRŽEVANJE OBČINSKIH JAVNIH CEST NA OBMOČJU OBČINE ŠKOFJA LOKA
&amp;R&amp;"Tahoma,Krepko"&amp;9OBRAZEC št. 24 -
SPECIFIKACIJA PREDRAČUNA
3. SKLOP</oddHeader>
    <oddFooter>&amp;C&amp;"Tahoma,Navadno"&amp;8stran &amp;P od &amp;N</oddFooter>
  </headerFooter>
  <rowBreaks count="4" manualBreakCount="4">
    <brk id="48" max="16383" man="1"/>
    <brk id="72" max="16383" man="1"/>
    <brk id="102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24 Spec predr - 3. sklop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zacasni</dc:creator>
  <cp:lastModifiedBy>Vesna Paljk</cp:lastModifiedBy>
  <cp:lastPrinted>2022-07-14T10:28:28Z</cp:lastPrinted>
  <dcterms:created xsi:type="dcterms:W3CDTF">2014-01-10T06:41:23Z</dcterms:created>
  <dcterms:modified xsi:type="dcterms:W3CDTF">2022-07-14T11:41:28Z</dcterms:modified>
</cp:coreProperties>
</file>